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FINAL_LAKHOND_FGR_DATA\ANNEXURE\"/>
    </mc:Choice>
  </mc:AlternateContent>
  <xr:revisionPtr revIDLastSave="0" documentId="13_ncr:1_{39DD045C-4B0B-403C-BFCB-1369BE68CAF9}" xr6:coauthVersionLast="47" xr6:coauthVersionMax="47" xr10:uidLastSave="{00000000-0000-0000-0000-000000000000}"/>
  <bookViews>
    <workbookView xWindow="-108" yWindow="-108" windowWidth="23256" windowHeight="12456" xr2:uid="{28B04633-B43A-4DC4-9782-A26C63C6A01C}"/>
  </bookViews>
  <sheets>
    <sheet name="ANNEXURE - IV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01" i="4" l="1"/>
  <c r="Q101" i="4"/>
  <c r="P101" i="4"/>
  <c r="O101" i="4"/>
  <c r="N101" i="4"/>
  <c r="M101" i="4"/>
  <c r="L101" i="4"/>
  <c r="K101" i="4"/>
  <c r="J101" i="4"/>
  <c r="I101" i="4"/>
  <c r="H101" i="4"/>
  <c r="G101" i="4"/>
  <c r="F101" i="4"/>
  <c r="R100" i="4"/>
  <c r="Q100" i="4"/>
  <c r="P100" i="4"/>
  <c r="O100" i="4"/>
  <c r="N100" i="4"/>
  <c r="M100" i="4"/>
  <c r="L100" i="4"/>
  <c r="K100" i="4"/>
  <c r="J100" i="4"/>
  <c r="I100" i="4"/>
  <c r="H100" i="4"/>
  <c r="G100" i="4"/>
  <c r="F100" i="4"/>
  <c r="R99" i="4"/>
  <c r="Q99" i="4"/>
  <c r="P99" i="4"/>
  <c r="O99" i="4"/>
  <c r="N99" i="4"/>
  <c r="M99" i="4"/>
  <c r="L99" i="4"/>
  <c r="K99" i="4"/>
  <c r="J99" i="4"/>
  <c r="I99" i="4"/>
  <c r="H99" i="4"/>
  <c r="G99" i="4"/>
  <c r="F99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</calcChain>
</file>

<file path=xl/sharedStrings.xml><?xml version="1.0" encoding="utf-8"?>
<sst xmlns="http://schemas.openxmlformats.org/spreadsheetml/2006/main" count="396" uniqueCount="191">
  <si>
    <t>Formation</t>
  </si>
  <si>
    <t>Sandhan</t>
  </si>
  <si>
    <t>Bhuj</t>
  </si>
  <si>
    <t>S.no</t>
  </si>
  <si>
    <t>Reg No</t>
  </si>
  <si>
    <t>Sample name</t>
  </si>
  <si>
    <t>Lithology</t>
  </si>
  <si>
    <t>V(ppm)</t>
  </si>
  <si>
    <t>Max</t>
  </si>
  <si>
    <t>Average</t>
  </si>
  <si>
    <t xml:space="preserve">SiO2  </t>
  </si>
  <si>
    <t xml:space="preserve">Al2O3  </t>
  </si>
  <si>
    <t xml:space="preserve">Fe2O3  </t>
  </si>
  <si>
    <t xml:space="preserve">MnO  </t>
  </si>
  <si>
    <t xml:space="preserve">MgO  </t>
  </si>
  <si>
    <t xml:space="preserve">CaO  </t>
  </si>
  <si>
    <t xml:space="preserve">Na2O  </t>
  </si>
  <si>
    <t xml:space="preserve">TiO2  </t>
  </si>
  <si>
    <t xml:space="preserve">P2O5  </t>
  </si>
  <si>
    <t xml:space="preserve">LOI  </t>
  </si>
  <si>
    <t xml:space="preserve">Total  </t>
  </si>
  <si>
    <t xml:space="preserve">K2O  </t>
  </si>
  <si>
    <t xml:space="preserve">  (%)</t>
  </si>
  <si>
    <t>TRENCH - 1</t>
  </si>
  <si>
    <t>1203/15</t>
  </si>
  <si>
    <t>T1/LB/2025/01</t>
  </si>
  <si>
    <t>friable laminated sandstone</t>
  </si>
  <si>
    <t>1203/16</t>
  </si>
  <si>
    <t>T1/LB/2025/02</t>
  </si>
  <si>
    <t>1203/17</t>
  </si>
  <si>
    <t>T1/LB/2025/03</t>
  </si>
  <si>
    <t>1203/18</t>
  </si>
  <si>
    <t>T1/LB/2025/04</t>
  </si>
  <si>
    <t>1203/19</t>
  </si>
  <si>
    <t>T1/LB/2025/05</t>
  </si>
  <si>
    <t>1203/20</t>
  </si>
  <si>
    <t>T1/LB/2025/06</t>
  </si>
  <si>
    <t>1203/21</t>
  </si>
  <si>
    <t>T1/LB/2025/07</t>
  </si>
  <si>
    <t>1203/22</t>
  </si>
  <si>
    <t>T1/LB/2025/08</t>
  </si>
  <si>
    <t>1203/23</t>
  </si>
  <si>
    <t>T1/LB/2025/09</t>
  </si>
  <si>
    <t>1203/24</t>
  </si>
  <si>
    <t>T1/LB/2025/10</t>
  </si>
  <si>
    <t>sandstone</t>
  </si>
  <si>
    <t>1203/25</t>
  </si>
  <si>
    <t>T1/LB/2025/A</t>
  </si>
  <si>
    <t>friable laminated kailinised sandstone</t>
  </si>
  <si>
    <t>1203/26</t>
  </si>
  <si>
    <t>T1/LB/2025/B</t>
  </si>
  <si>
    <t>1203/27</t>
  </si>
  <si>
    <t>T1/LB/2025/C</t>
  </si>
  <si>
    <t>1203/28</t>
  </si>
  <si>
    <t>T1/LB/2025/D</t>
  </si>
  <si>
    <t xml:space="preserve">Min </t>
  </si>
  <si>
    <t>TRENCH - 2</t>
  </si>
  <si>
    <t>1203/30</t>
  </si>
  <si>
    <t>T2/LB/2025/01</t>
  </si>
  <si>
    <t>laterite</t>
  </si>
  <si>
    <t>1203/31</t>
  </si>
  <si>
    <t>T2/LB/2025/02</t>
  </si>
  <si>
    <t>laterite with variegated clay</t>
  </si>
  <si>
    <t>1203/32</t>
  </si>
  <si>
    <t>T2/LB/2025/03</t>
  </si>
  <si>
    <t>1203/33</t>
  </si>
  <si>
    <t>T2/LB/2025/04</t>
  </si>
  <si>
    <t>1203/34</t>
  </si>
  <si>
    <t>T2/LB/2025/05</t>
  </si>
  <si>
    <t>1203/35</t>
  </si>
  <si>
    <t>T2/LB/2025/06</t>
  </si>
  <si>
    <t xml:space="preserve">sandy clay </t>
  </si>
  <si>
    <t>1203/36</t>
  </si>
  <si>
    <t>T2/LB/2025/07</t>
  </si>
  <si>
    <t>argillaceous sandstone</t>
  </si>
  <si>
    <t>1203/37</t>
  </si>
  <si>
    <t>T2/LB/2025/08</t>
  </si>
  <si>
    <t>1203/38</t>
  </si>
  <si>
    <t>T2/LB/2025/09</t>
  </si>
  <si>
    <t>1203/39</t>
  </si>
  <si>
    <t>T2/LB/2025/10</t>
  </si>
  <si>
    <t>1203/40</t>
  </si>
  <si>
    <t>T2/LB/2025/A</t>
  </si>
  <si>
    <t>Laterite</t>
  </si>
  <si>
    <t>1203/41</t>
  </si>
  <si>
    <t>T2/LB/2025/B</t>
  </si>
  <si>
    <t>argillaceoous sandstone</t>
  </si>
  <si>
    <t>1203/42</t>
  </si>
  <si>
    <t>T2/LB/2025/C</t>
  </si>
  <si>
    <t xml:space="preserve"> laterite clay/Ferrugenous sandstone</t>
  </si>
  <si>
    <t>1203/43</t>
  </si>
  <si>
    <t>T2/LB/2025/D</t>
  </si>
  <si>
    <t xml:space="preserve">laterite clay </t>
  </si>
  <si>
    <t>TRENCH - 3</t>
  </si>
  <si>
    <t>1203/45</t>
  </si>
  <si>
    <t>T3/LB/2025/01</t>
  </si>
  <si>
    <t>Varigated clay /clay stone</t>
  </si>
  <si>
    <t>1203/46</t>
  </si>
  <si>
    <t>T3/LB/2025/02</t>
  </si>
  <si>
    <t>1203/47</t>
  </si>
  <si>
    <t>T3/LB/2025/03</t>
  </si>
  <si>
    <t>1203/48</t>
  </si>
  <si>
    <t>T3/LB/2025/04</t>
  </si>
  <si>
    <t>1203/49</t>
  </si>
  <si>
    <t>T3/LB/2025/05</t>
  </si>
  <si>
    <t>1203/50</t>
  </si>
  <si>
    <t>T3/LB/2025/06</t>
  </si>
  <si>
    <t>1203/51</t>
  </si>
  <si>
    <t>T3/LB/2025/07</t>
  </si>
  <si>
    <t>1203/52</t>
  </si>
  <si>
    <t>T3/LB/2025/08</t>
  </si>
  <si>
    <t>1203/53</t>
  </si>
  <si>
    <t>T3/LB/2025/09</t>
  </si>
  <si>
    <t>1203/54</t>
  </si>
  <si>
    <t>T3/LB/2025/10</t>
  </si>
  <si>
    <t>1203/55</t>
  </si>
  <si>
    <t>T3/LB/2025/A</t>
  </si>
  <si>
    <t>clay / clay stone</t>
  </si>
  <si>
    <t>1203/56</t>
  </si>
  <si>
    <t>T3/LB/2025/B</t>
  </si>
  <si>
    <t xml:space="preserve">clay / clay stone </t>
  </si>
  <si>
    <t>1203/57</t>
  </si>
  <si>
    <t>T3/LB/2025/C</t>
  </si>
  <si>
    <t>1203/58</t>
  </si>
  <si>
    <t>T3/LB/2025/D</t>
  </si>
  <si>
    <t>TRENCH - 4</t>
  </si>
  <si>
    <t>1203/62</t>
  </si>
  <si>
    <t>T4/LB/2025/01</t>
  </si>
  <si>
    <t>Reddish white lateritic clay at the bottom.</t>
  </si>
  <si>
    <t>1203/63</t>
  </si>
  <si>
    <t>T4/LB/2025/02</t>
  </si>
  <si>
    <t>1203/64</t>
  </si>
  <si>
    <t>T4/LB/2025/03</t>
  </si>
  <si>
    <t>1203/65</t>
  </si>
  <si>
    <t>T4/LB/2025/04</t>
  </si>
  <si>
    <t>1203/66</t>
  </si>
  <si>
    <t>T4/LB/2025/05</t>
  </si>
  <si>
    <t>1203/67</t>
  </si>
  <si>
    <t>T4/LB/2025/06</t>
  </si>
  <si>
    <t xml:space="preserve">it is reddish brown ferrugenous sandstone/laterite with having a white clay </t>
  </si>
  <si>
    <t>1203/68</t>
  </si>
  <si>
    <t>T4/LB/2025/07</t>
  </si>
  <si>
    <t>1203/69</t>
  </si>
  <si>
    <t>T4/LB/2025/08</t>
  </si>
  <si>
    <t>1203/70</t>
  </si>
  <si>
    <t>T4/LB/2025/09</t>
  </si>
  <si>
    <t>1203/71</t>
  </si>
  <si>
    <t>T4/LB/2025/10</t>
  </si>
  <si>
    <t>1203/72</t>
  </si>
  <si>
    <t>T4/LB/2025/A</t>
  </si>
  <si>
    <t xml:space="preserve"> laterite clay</t>
  </si>
  <si>
    <t>1203/73</t>
  </si>
  <si>
    <t>T4/LB/2025/B</t>
  </si>
  <si>
    <t>1203/74</t>
  </si>
  <si>
    <t>T4/LB/2025/C</t>
  </si>
  <si>
    <t>laterite clay/Ferrugenous sandstone</t>
  </si>
  <si>
    <t>1203/75</t>
  </si>
  <si>
    <t>T4/LB/2025/D</t>
  </si>
  <si>
    <t>TRENCH - 5</t>
  </si>
  <si>
    <t>1203/78</t>
  </si>
  <si>
    <t>T5/LB/2025/01</t>
  </si>
  <si>
    <t>Laterite /argillaceous sand</t>
  </si>
  <si>
    <t>1203/79</t>
  </si>
  <si>
    <t>T5/LB/2025/02</t>
  </si>
  <si>
    <t>1203/80</t>
  </si>
  <si>
    <t>T5/LB/2025/03</t>
  </si>
  <si>
    <t>1203/81</t>
  </si>
  <si>
    <t>T5/LB/2025/04</t>
  </si>
  <si>
    <t>1203/82</t>
  </si>
  <si>
    <t>T5/LB/2025/05</t>
  </si>
  <si>
    <t>1203/83</t>
  </si>
  <si>
    <t>T5/LB/2025/06</t>
  </si>
  <si>
    <t>1203/84</t>
  </si>
  <si>
    <t>T5/LB/2025/07</t>
  </si>
  <si>
    <t>1203/85</t>
  </si>
  <si>
    <t>T5/LB/2025/08</t>
  </si>
  <si>
    <t>1203/86</t>
  </si>
  <si>
    <t>T5/LB/2025/09</t>
  </si>
  <si>
    <t>1203/87</t>
  </si>
  <si>
    <t>T5/LB/2025/10</t>
  </si>
  <si>
    <t xml:space="preserve"> Laterite /argillaceous sand</t>
  </si>
  <si>
    <t>1203/88</t>
  </si>
  <si>
    <t>T5/LB/2025/A</t>
  </si>
  <si>
    <t xml:space="preserve">  Varigated Laterite /argillaceous sand</t>
  </si>
  <si>
    <t>1203/89</t>
  </si>
  <si>
    <t>T5/LB/2025/B</t>
  </si>
  <si>
    <t>1203/90</t>
  </si>
  <si>
    <t>T5/LB/2025/C</t>
  </si>
  <si>
    <t>1203/91</t>
  </si>
  <si>
    <t>T5/LB/2025/D</t>
  </si>
  <si>
    <t>Annexure-IV: Statement showing analytical details of major oxides (by XRF) of 70 trench samples in Lakhond Area, Kachchh District,Gujarat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</si>
</sst>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43">
    <xf numFmtId="0" fontId="0" fillId="0" borderId="0" xfId="0"/>
    <xf numFmtId="0" fontId="7" fillId="2" borderId="1" xfId="0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shrinkToFit="1"/>
    </xf>
    <xf numFmtId="0" fontId="8" fillId="2" borderId="5" xfId="0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" fontId="4" fillId="2" borderId="5" xfId="0" applyNumberFormat="1" applyFont="1" applyFill="1" applyBorder="1" applyAlignment="1">
      <alignment horizontal="center" vertical="center" shrinkToFit="1"/>
    </xf>
    <xf numFmtId="0" fontId="7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64" fontId="7" fillId="2" borderId="17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 vertical="center" wrapText="1"/>
    </xf>
    <xf numFmtId="164" fontId="7" fillId="2" borderId="9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7" fillId="2" borderId="10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7D852AFA-7BAD-40ED-8BC6-F6D9AE28ABC1}"/>
    <cellStyle name="Normal 2 2" xfId="3" xr:uid="{9B5A660F-5C9C-40CB-88EC-8D6344520D9E}"/>
    <cellStyle name="Normal 3" xfId="2" xr:uid="{6D6F0A30-60D0-460B-BEF1-F6AA06271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EF040-AB36-45AA-8510-56278AA9E51C}">
  <dimension ref="A1:R101"/>
  <sheetViews>
    <sheetView tabSelected="1" workbookViewId="0">
      <selection sqref="A1:R1"/>
    </sheetView>
  </sheetViews>
  <sheetFormatPr defaultRowHeight="14.4" x14ac:dyDescent="0.3"/>
  <cols>
    <col min="4" max="4" width="11.77734375" bestFit="1" customWidth="1"/>
  </cols>
  <sheetData>
    <row r="1" spans="1:18" ht="18" x14ac:dyDescent="0.3">
      <c r="A1" s="41" t="s">
        <v>190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8" x14ac:dyDescent="0.3">
      <c r="A2" s="37" t="s">
        <v>3</v>
      </c>
      <c r="B2" s="37" t="s">
        <v>4</v>
      </c>
      <c r="C2" s="38" t="s">
        <v>5</v>
      </c>
      <c r="D2" s="29" t="s">
        <v>6</v>
      </c>
      <c r="E2" s="39" t="s">
        <v>0</v>
      </c>
      <c r="F2" s="10" t="s">
        <v>10</v>
      </c>
      <c r="G2" s="10" t="s">
        <v>11</v>
      </c>
      <c r="H2" s="10" t="s">
        <v>12</v>
      </c>
      <c r="I2" s="10" t="s">
        <v>13</v>
      </c>
      <c r="J2" s="10" t="s">
        <v>14</v>
      </c>
      <c r="K2" s="10" t="s">
        <v>15</v>
      </c>
      <c r="L2" s="10" t="s">
        <v>16</v>
      </c>
      <c r="M2" s="10" t="s">
        <v>21</v>
      </c>
      <c r="N2" s="10" t="s">
        <v>17</v>
      </c>
      <c r="O2" s="10" t="s">
        <v>18</v>
      </c>
      <c r="P2" s="10" t="s">
        <v>19</v>
      </c>
      <c r="Q2" s="10" t="s">
        <v>20</v>
      </c>
      <c r="R2" s="40" t="s">
        <v>7</v>
      </c>
    </row>
    <row r="3" spans="1:18" x14ac:dyDescent="0.3">
      <c r="A3" s="26"/>
      <c r="B3" s="26"/>
      <c r="C3" s="27"/>
      <c r="D3" s="29"/>
      <c r="E3" s="31"/>
      <c r="F3" s="34" t="s">
        <v>22</v>
      </c>
      <c r="G3" s="35"/>
      <c r="H3" s="35"/>
      <c r="I3" s="35"/>
      <c r="J3" s="35"/>
      <c r="K3" s="35"/>
      <c r="L3" s="35"/>
      <c r="M3" s="35"/>
      <c r="N3" s="35"/>
      <c r="O3" s="35"/>
      <c r="P3" s="35"/>
      <c r="Q3" s="36"/>
      <c r="R3" s="33"/>
    </row>
    <row r="4" spans="1:18" x14ac:dyDescent="0.3">
      <c r="A4" s="22" t="s">
        <v>23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24" x14ac:dyDescent="0.3">
      <c r="A5" s="2">
        <v>1</v>
      </c>
      <c r="B5" s="3" t="s">
        <v>24</v>
      </c>
      <c r="C5" s="3" t="s">
        <v>25</v>
      </c>
      <c r="D5" s="5" t="s">
        <v>26</v>
      </c>
      <c r="E5" s="3" t="s">
        <v>1</v>
      </c>
      <c r="F5" s="4">
        <v>66.378</v>
      </c>
      <c r="G5" s="4">
        <v>18.46</v>
      </c>
      <c r="H5" s="4">
        <v>3.0219999999999998</v>
      </c>
      <c r="I5" s="4">
        <v>0.01</v>
      </c>
      <c r="J5" s="4">
        <v>0.38200000000000001</v>
      </c>
      <c r="K5" s="4">
        <v>1.5640000000000001</v>
      </c>
      <c r="L5" s="4">
        <v>0.11</v>
      </c>
      <c r="M5" s="4">
        <v>0.14399999999999999</v>
      </c>
      <c r="N5" s="4">
        <v>1.7</v>
      </c>
      <c r="O5" s="4">
        <v>0.09</v>
      </c>
      <c r="P5" s="4">
        <v>7.87</v>
      </c>
      <c r="Q5" s="4">
        <v>99.742999999999995</v>
      </c>
      <c r="R5" s="4">
        <v>84.1</v>
      </c>
    </row>
    <row r="6" spans="1:18" ht="24" x14ac:dyDescent="0.3">
      <c r="A6" s="2">
        <v>2</v>
      </c>
      <c r="B6" s="3" t="s">
        <v>27</v>
      </c>
      <c r="C6" s="3" t="s">
        <v>28</v>
      </c>
      <c r="D6" s="5" t="s">
        <v>26</v>
      </c>
      <c r="E6" s="3" t="s">
        <v>1</v>
      </c>
      <c r="F6" s="4">
        <v>62.676000000000002</v>
      </c>
      <c r="G6" s="4">
        <v>21.08</v>
      </c>
      <c r="H6" s="4">
        <v>2.3740000000000001</v>
      </c>
      <c r="I6" s="4">
        <v>0.02</v>
      </c>
      <c r="J6" s="4">
        <v>0.68100000000000005</v>
      </c>
      <c r="K6" s="4">
        <v>1.8919999999999999</v>
      </c>
      <c r="L6" s="4">
        <v>0.16400000000000001</v>
      </c>
      <c r="M6" s="4">
        <v>0.24099999999999999</v>
      </c>
      <c r="N6" s="4">
        <v>1.76</v>
      </c>
      <c r="O6" s="4">
        <v>0.1</v>
      </c>
      <c r="P6" s="4">
        <v>8.7799999999999994</v>
      </c>
      <c r="Q6" s="4">
        <v>99.790999999999997</v>
      </c>
      <c r="R6" s="4">
        <v>90.3</v>
      </c>
    </row>
    <row r="7" spans="1:18" ht="24" x14ac:dyDescent="0.3">
      <c r="A7" s="2">
        <v>3</v>
      </c>
      <c r="B7" s="3" t="s">
        <v>29</v>
      </c>
      <c r="C7" s="3" t="s">
        <v>30</v>
      </c>
      <c r="D7" s="5" t="s">
        <v>26</v>
      </c>
      <c r="E7" s="3" t="s">
        <v>1</v>
      </c>
      <c r="F7" s="4">
        <v>57.459000000000003</v>
      </c>
      <c r="G7" s="4">
        <v>20.6</v>
      </c>
      <c r="H7" s="4">
        <v>3.9809999999999999</v>
      </c>
      <c r="I7" s="4">
        <v>2.3E-2</v>
      </c>
      <c r="J7" s="4">
        <v>0.45400000000000001</v>
      </c>
      <c r="K7" s="4">
        <v>3.0720000000000001</v>
      </c>
      <c r="L7" s="4">
        <v>0.08</v>
      </c>
      <c r="M7" s="4">
        <v>0.222</v>
      </c>
      <c r="N7" s="4">
        <v>1.454</v>
      </c>
      <c r="O7" s="4">
        <v>0.1</v>
      </c>
      <c r="P7" s="4">
        <v>12.45</v>
      </c>
      <c r="Q7" s="4">
        <v>99.918000000000006</v>
      </c>
      <c r="R7" s="4">
        <v>99</v>
      </c>
    </row>
    <row r="8" spans="1:18" ht="24" x14ac:dyDescent="0.3">
      <c r="A8" s="2">
        <v>4</v>
      </c>
      <c r="B8" s="3" t="s">
        <v>31</v>
      </c>
      <c r="C8" s="3" t="s">
        <v>32</v>
      </c>
      <c r="D8" s="5" t="s">
        <v>26</v>
      </c>
      <c r="E8" s="3" t="s">
        <v>1</v>
      </c>
      <c r="F8" s="4">
        <v>63.213999999999999</v>
      </c>
      <c r="G8" s="4">
        <v>18.23</v>
      </c>
      <c r="H8" s="4">
        <v>4.6639999999999997</v>
      </c>
      <c r="I8" s="4">
        <v>3.1E-2</v>
      </c>
      <c r="J8" s="4">
        <v>0.66</v>
      </c>
      <c r="K8" s="4">
        <v>2.0339999999999998</v>
      </c>
      <c r="L8" s="4">
        <v>0.111</v>
      </c>
      <c r="M8" s="4">
        <v>0.35</v>
      </c>
      <c r="N8" s="4">
        <v>1.7729999999999999</v>
      </c>
      <c r="O8" s="4">
        <v>0.12</v>
      </c>
      <c r="P8" s="4">
        <v>8.68</v>
      </c>
      <c r="Q8" s="4">
        <v>99.894000000000005</v>
      </c>
      <c r="R8" s="4">
        <v>104.4</v>
      </c>
    </row>
    <row r="9" spans="1:18" ht="24" x14ac:dyDescent="0.3">
      <c r="A9" s="2">
        <v>5</v>
      </c>
      <c r="B9" s="3" t="s">
        <v>33</v>
      </c>
      <c r="C9" s="3" t="s">
        <v>34</v>
      </c>
      <c r="D9" s="5" t="s">
        <v>26</v>
      </c>
      <c r="E9" s="3" t="s">
        <v>1</v>
      </c>
      <c r="F9" s="4">
        <v>54.982999999999997</v>
      </c>
      <c r="G9" s="4">
        <v>23.74</v>
      </c>
      <c r="H9" s="4">
        <v>5.742</v>
      </c>
      <c r="I9" s="4">
        <v>0.03</v>
      </c>
      <c r="J9" s="4">
        <v>0.79</v>
      </c>
      <c r="K9" s="4">
        <v>2.0499999999999998</v>
      </c>
      <c r="L9" s="4">
        <v>0.13</v>
      </c>
      <c r="M9" s="4">
        <v>0.43</v>
      </c>
      <c r="N9" s="4">
        <v>2.0699999999999998</v>
      </c>
      <c r="O9" s="4">
        <v>0.13200000000000001</v>
      </c>
      <c r="P9" s="4">
        <v>9.76</v>
      </c>
      <c r="Q9" s="4">
        <v>99.894999999999996</v>
      </c>
      <c r="R9" s="4">
        <v>123.3</v>
      </c>
    </row>
    <row r="10" spans="1:18" ht="24" x14ac:dyDescent="0.3">
      <c r="A10" s="2">
        <v>6</v>
      </c>
      <c r="B10" s="3" t="s">
        <v>35</v>
      </c>
      <c r="C10" s="3" t="s">
        <v>36</v>
      </c>
      <c r="D10" s="5" t="s">
        <v>26</v>
      </c>
      <c r="E10" s="3" t="s">
        <v>1</v>
      </c>
      <c r="F10" s="4">
        <v>80.099999999999994</v>
      </c>
      <c r="G10" s="4">
        <v>10.68</v>
      </c>
      <c r="H10" s="4">
        <v>1.5820000000000001</v>
      </c>
      <c r="I10" s="4">
        <v>0.01</v>
      </c>
      <c r="J10" s="4">
        <v>0.312</v>
      </c>
      <c r="K10" s="4">
        <v>0.6</v>
      </c>
      <c r="L10" s="4">
        <v>0.1</v>
      </c>
      <c r="M10" s="4">
        <v>0.12</v>
      </c>
      <c r="N10" s="4">
        <v>1.1220000000000001</v>
      </c>
      <c r="O10" s="4">
        <v>7.0000000000000007E-2</v>
      </c>
      <c r="P10" s="4">
        <v>5.01</v>
      </c>
      <c r="Q10" s="4">
        <v>99.754000000000005</v>
      </c>
      <c r="R10" s="4">
        <v>54.2</v>
      </c>
    </row>
    <row r="11" spans="1:18" ht="24" x14ac:dyDescent="0.3">
      <c r="A11" s="2">
        <v>7</v>
      </c>
      <c r="B11" s="3" t="s">
        <v>37</v>
      </c>
      <c r="C11" s="3" t="s">
        <v>38</v>
      </c>
      <c r="D11" s="5" t="s">
        <v>26</v>
      </c>
      <c r="E11" s="3" t="s">
        <v>1</v>
      </c>
      <c r="F11" s="4">
        <v>87.748999999999995</v>
      </c>
      <c r="G11" s="4">
        <v>5.6920000000000002</v>
      </c>
      <c r="H11" s="4">
        <v>1.7629999999999999</v>
      </c>
      <c r="I11" s="4">
        <v>0.01</v>
      </c>
      <c r="J11" s="4">
        <v>0.182</v>
      </c>
      <c r="K11" s="4">
        <v>0.33300000000000002</v>
      </c>
      <c r="L11" s="4">
        <v>0.09</v>
      </c>
      <c r="M11" s="4">
        <v>6.2E-2</v>
      </c>
      <c r="N11" s="4">
        <v>0.79</v>
      </c>
      <c r="O11" s="4">
        <v>0.06</v>
      </c>
      <c r="P11" s="4">
        <v>3.21</v>
      </c>
      <c r="Q11" s="4">
        <v>99.954999999999998</v>
      </c>
      <c r="R11" s="4">
        <v>32.5</v>
      </c>
    </row>
    <row r="12" spans="1:18" ht="24" x14ac:dyDescent="0.3">
      <c r="A12" s="2">
        <v>8</v>
      </c>
      <c r="B12" s="3" t="s">
        <v>39</v>
      </c>
      <c r="C12" s="3" t="s">
        <v>40</v>
      </c>
      <c r="D12" s="5" t="s">
        <v>26</v>
      </c>
      <c r="E12" s="3" t="s">
        <v>1</v>
      </c>
      <c r="F12" s="4">
        <v>84.141000000000005</v>
      </c>
      <c r="G12" s="4">
        <v>9.01</v>
      </c>
      <c r="H12" s="4">
        <v>1.024</v>
      </c>
      <c r="I12" s="4">
        <v>0.01</v>
      </c>
      <c r="J12" s="4">
        <v>0.12</v>
      </c>
      <c r="K12" s="4">
        <v>0.23100000000000001</v>
      </c>
      <c r="L12" s="4">
        <v>0.12</v>
      </c>
      <c r="M12" s="4">
        <v>7.0999999999999994E-2</v>
      </c>
      <c r="N12" s="4">
        <v>1.02</v>
      </c>
      <c r="O12" s="4">
        <v>0.06</v>
      </c>
      <c r="P12" s="4">
        <v>3.97</v>
      </c>
      <c r="Q12" s="4">
        <v>99.8</v>
      </c>
      <c r="R12" s="4">
        <v>35.1</v>
      </c>
    </row>
    <row r="13" spans="1:18" ht="24" x14ac:dyDescent="0.3">
      <c r="A13" s="2">
        <v>9</v>
      </c>
      <c r="B13" s="3" t="s">
        <v>41</v>
      </c>
      <c r="C13" s="3" t="s">
        <v>42</v>
      </c>
      <c r="D13" s="5" t="s">
        <v>26</v>
      </c>
      <c r="E13" s="3" t="s">
        <v>1</v>
      </c>
      <c r="F13" s="4">
        <v>62.213999999999999</v>
      </c>
      <c r="G13" s="4">
        <v>23.533999999999999</v>
      </c>
      <c r="H13" s="4">
        <v>2.37</v>
      </c>
      <c r="I13" s="4">
        <v>0.01</v>
      </c>
      <c r="J13" s="4">
        <v>0.43099999999999999</v>
      </c>
      <c r="K13" s="4">
        <v>0.83</v>
      </c>
      <c r="L13" s="4">
        <v>0.19</v>
      </c>
      <c r="M13" s="4">
        <v>0.17</v>
      </c>
      <c r="N13" s="4">
        <v>2.34</v>
      </c>
      <c r="O13" s="4">
        <v>0.09</v>
      </c>
      <c r="P13" s="4">
        <v>7.63</v>
      </c>
      <c r="Q13" s="4">
        <v>99.855000000000004</v>
      </c>
      <c r="R13" s="4">
        <v>84.5</v>
      </c>
    </row>
    <row r="14" spans="1:18" ht="24" x14ac:dyDescent="0.3">
      <c r="A14" s="2">
        <v>10</v>
      </c>
      <c r="B14" s="3" t="s">
        <v>43</v>
      </c>
      <c r="C14" s="3" t="s">
        <v>44</v>
      </c>
      <c r="D14" s="11" t="s">
        <v>45</v>
      </c>
      <c r="E14" s="3" t="s">
        <v>1</v>
      </c>
      <c r="F14" s="4">
        <v>43.34</v>
      </c>
      <c r="G14" s="4">
        <v>33.180999999999997</v>
      </c>
      <c r="H14" s="4">
        <v>2.0409999999999999</v>
      </c>
      <c r="I14" s="4">
        <v>2.1000000000000001E-2</v>
      </c>
      <c r="J14" s="4">
        <v>0.24299999999999999</v>
      </c>
      <c r="K14" s="4">
        <v>1.4910000000000001</v>
      </c>
      <c r="L14" s="4">
        <v>0.154</v>
      </c>
      <c r="M14" s="4">
        <v>0.192</v>
      </c>
      <c r="N14" s="4">
        <v>4.5629999999999997</v>
      </c>
      <c r="O14" s="4">
        <v>0.09</v>
      </c>
      <c r="P14" s="4">
        <v>14.56</v>
      </c>
      <c r="Q14" s="4">
        <v>99.888000000000005</v>
      </c>
      <c r="R14" s="4">
        <v>130.69999999999999</v>
      </c>
    </row>
    <row r="15" spans="1:18" ht="36" x14ac:dyDescent="0.3">
      <c r="A15" s="2">
        <v>11</v>
      </c>
      <c r="B15" s="3" t="s">
        <v>46</v>
      </c>
      <c r="C15" s="3" t="s">
        <v>47</v>
      </c>
      <c r="D15" s="5" t="s">
        <v>48</v>
      </c>
      <c r="E15" s="3" t="s">
        <v>1</v>
      </c>
      <c r="F15" s="4">
        <v>57.03</v>
      </c>
      <c r="G15" s="4">
        <v>17.98</v>
      </c>
      <c r="H15" s="4">
        <v>7.88</v>
      </c>
      <c r="I15" s="4">
        <v>0.01</v>
      </c>
      <c r="J15" s="4">
        <v>0.41</v>
      </c>
      <c r="K15" s="4">
        <v>3.92</v>
      </c>
      <c r="L15" s="4">
        <v>0.11</v>
      </c>
      <c r="M15" s="4">
        <v>0.19</v>
      </c>
      <c r="N15" s="4">
        <v>1.78</v>
      </c>
      <c r="O15" s="4">
        <v>0.21299999999999999</v>
      </c>
      <c r="P15" s="4">
        <v>10.16</v>
      </c>
      <c r="Q15" s="4">
        <v>99.724000000000004</v>
      </c>
      <c r="R15" s="4">
        <v>138.19999999999999</v>
      </c>
    </row>
    <row r="16" spans="1:18" ht="36" x14ac:dyDescent="0.3">
      <c r="A16" s="2">
        <v>12</v>
      </c>
      <c r="B16" s="3" t="s">
        <v>49</v>
      </c>
      <c r="C16" s="3" t="s">
        <v>50</v>
      </c>
      <c r="D16" s="5" t="s">
        <v>48</v>
      </c>
      <c r="E16" s="3" t="s">
        <v>1</v>
      </c>
      <c r="F16" s="4">
        <v>57.58</v>
      </c>
      <c r="G16" s="4">
        <v>25.004000000000001</v>
      </c>
      <c r="H16" s="4">
        <v>3</v>
      </c>
      <c r="I16" s="4">
        <v>0.01</v>
      </c>
      <c r="J16" s="4">
        <v>0.46100000000000002</v>
      </c>
      <c r="K16" s="4">
        <v>2.4529999999999998</v>
      </c>
      <c r="L16" s="4">
        <v>0.19</v>
      </c>
      <c r="M16" s="4">
        <v>0.22</v>
      </c>
      <c r="N16" s="4">
        <v>1.66</v>
      </c>
      <c r="O16" s="4">
        <v>0.112</v>
      </c>
      <c r="P16" s="4">
        <v>9.1199999999999992</v>
      </c>
      <c r="Q16" s="4">
        <v>99.843999999999994</v>
      </c>
      <c r="R16" s="4">
        <v>137.63</v>
      </c>
    </row>
    <row r="17" spans="1:18" ht="36" x14ac:dyDescent="0.3">
      <c r="A17" s="2">
        <v>13</v>
      </c>
      <c r="B17" s="3" t="s">
        <v>51</v>
      </c>
      <c r="C17" s="3" t="s">
        <v>52</v>
      </c>
      <c r="D17" s="5" t="s">
        <v>48</v>
      </c>
      <c r="E17" s="3" t="s">
        <v>1</v>
      </c>
      <c r="F17" s="4">
        <v>48.75</v>
      </c>
      <c r="G17" s="4">
        <v>26.242000000000001</v>
      </c>
      <c r="H17" s="4">
        <v>7.59</v>
      </c>
      <c r="I17" s="4">
        <v>2.1000000000000001E-2</v>
      </c>
      <c r="J17" s="4">
        <v>0.63</v>
      </c>
      <c r="K17" s="4">
        <v>1.671</v>
      </c>
      <c r="L17" s="4">
        <v>0.30399999999999999</v>
      </c>
      <c r="M17" s="4">
        <v>0.27200000000000002</v>
      </c>
      <c r="N17" s="4">
        <v>2.92</v>
      </c>
      <c r="O17" s="4">
        <v>0.13</v>
      </c>
      <c r="P17" s="4">
        <v>11.25</v>
      </c>
      <c r="Q17" s="4">
        <v>99.808000000000007</v>
      </c>
      <c r="R17" s="4">
        <v>197.7</v>
      </c>
    </row>
    <row r="18" spans="1:18" ht="36" x14ac:dyDescent="0.3">
      <c r="A18" s="2">
        <v>14</v>
      </c>
      <c r="B18" s="3" t="s">
        <v>53</v>
      </c>
      <c r="C18" s="3" t="s">
        <v>54</v>
      </c>
      <c r="D18" s="5" t="s">
        <v>48</v>
      </c>
      <c r="E18" s="3" t="s">
        <v>1</v>
      </c>
      <c r="F18" s="4">
        <v>55.62</v>
      </c>
      <c r="G18" s="4">
        <v>25.710999999999999</v>
      </c>
      <c r="H18" s="4">
        <v>3.5609999999999999</v>
      </c>
      <c r="I18" s="4">
        <v>0.01</v>
      </c>
      <c r="J18" s="4">
        <v>0.46100000000000002</v>
      </c>
      <c r="K18" s="4">
        <v>2.1709999999999998</v>
      </c>
      <c r="L18" s="4">
        <v>0.21</v>
      </c>
      <c r="M18" s="4">
        <v>0.20300000000000001</v>
      </c>
      <c r="N18" s="4">
        <v>2.06</v>
      </c>
      <c r="O18" s="4">
        <v>0.10199999999999999</v>
      </c>
      <c r="P18" s="4">
        <v>9.82</v>
      </c>
      <c r="Q18" s="4">
        <v>99.954999999999998</v>
      </c>
      <c r="R18" s="4">
        <v>97.2</v>
      </c>
    </row>
    <row r="19" spans="1:18" x14ac:dyDescent="0.3">
      <c r="A19" s="12"/>
      <c r="B19" s="13"/>
      <c r="C19" s="13"/>
      <c r="D19" s="14"/>
      <c r="E19" s="13" t="s">
        <v>55</v>
      </c>
      <c r="F19" s="15">
        <f>MIN(F5:F18)</f>
        <v>43.34</v>
      </c>
      <c r="G19" s="15">
        <f t="shared" ref="G19:R19" si="0">MIN(G5:G18)</f>
        <v>5.6920000000000002</v>
      </c>
      <c r="H19" s="15">
        <f t="shared" si="0"/>
        <v>1.024</v>
      </c>
      <c r="I19" s="15">
        <f t="shared" si="0"/>
        <v>0.01</v>
      </c>
      <c r="J19" s="15">
        <f t="shared" si="0"/>
        <v>0.12</v>
      </c>
      <c r="K19" s="15">
        <f t="shared" si="0"/>
        <v>0.23100000000000001</v>
      </c>
      <c r="L19" s="15">
        <f t="shared" si="0"/>
        <v>0.08</v>
      </c>
      <c r="M19" s="15">
        <f t="shared" si="0"/>
        <v>6.2E-2</v>
      </c>
      <c r="N19" s="15">
        <f t="shared" si="0"/>
        <v>0.79</v>
      </c>
      <c r="O19" s="15">
        <f t="shared" si="0"/>
        <v>0.06</v>
      </c>
      <c r="P19" s="15">
        <f t="shared" si="0"/>
        <v>3.21</v>
      </c>
      <c r="Q19" s="15">
        <f t="shared" si="0"/>
        <v>99.724000000000004</v>
      </c>
      <c r="R19" s="15">
        <f t="shared" si="0"/>
        <v>32.5</v>
      </c>
    </row>
    <row r="20" spans="1:18" x14ac:dyDescent="0.3">
      <c r="A20" s="12"/>
      <c r="B20" s="13"/>
      <c r="C20" s="13"/>
      <c r="D20" s="14"/>
      <c r="E20" s="13" t="s">
        <v>8</v>
      </c>
      <c r="F20" s="15">
        <f>MAX(F5:F18)</f>
        <v>87.748999999999995</v>
      </c>
      <c r="G20" s="15">
        <f t="shared" ref="G20:R20" si="1">MAX(G5:G18)</f>
        <v>33.180999999999997</v>
      </c>
      <c r="H20" s="15">
        <f t="shared" si="1"/>
        <v>7.88</v>
      </c>
      <c r="I20" s="15">
        <f t="shared" si="1"/>
        <v>3.1E-2</v>
      </c>
      <c r="J20" s="15">
        <f t="shared" si="1"/>
        <v>0.79</v>
      </c>
      <c r="K20" s="15">
        <f t="shared" si="1"/>
        <v>3.92</v>
      </c>
      <c r="L20" s="15">
        <f t="shared" si="1"/>
        <v>0.30399999999999999</v>
      </c>
      <c r="M20" s="15">
        <f t="shared" si="1"/>
        <v>0.43</v>
      </c>
      <c r="N20" s="15">
        <f t="shared" si="1"/>
        <v>4.5629999999999997</v>
      </c>
      <c r="O20" s="15">
        <f t="shared" si="1"/>
        <v>0.21299999999999999</v>
      </c>
      <c r="P20" s="15">
        <f t="shared" si="1"/>
        <v>14.56</v>
      </c>
      <c r="Q20" s="15">
        <f t="shared" si="1"/>
        <v>99.954999999999998</v>
      </c>
      <c r="R20" s="15">
        <f t="shared" si="1"/>
        <v>197.7</v>
      </c>
    </row>
    <row r="21" spans="1:18" x14ac:dyDescent="0.3">
      <c r="A21" s="12"/>
      <c r="B21" s="13"/>
      <c r="C21" s="13"/>
      <c r="D21" s="14"/>
      <c r="E21" s="13" t="s">
        <v>9</v>
      </c>
      <c r="F21" s="15">
        <f>AVERAGE(F5:F18)</f>
        <v>62.945285714285717</v>
      </c>
      <c r="G21" s="15">
        <f t="shared" ref="G21:R21" si="2">AVERAGE(G5:G18)</f>
        <v>19.938857142857138</v>
      </c>
      <c r="H21" s="15">
        <f t="shared" si="2"/>
        <v>3.6138571428571429</v>
      </c>
      <c r="I21" s="15">
        <f t="shared" si="2"/>
        <v>1.6142857142857143E-2</v>
      </c>
      <c r="J21" s="15">
        <f t="shared" si="2"/>
        <v>0.44407142857142862</v>
      </c>
      <c r="K21" s="15">
        <f t="shared" si="2"/>
        <v>1.7365714285714287</v>
      </c>
      <c r="L21" s="15">
        <f t="shared" si="2"/>
        <v>0.14735714285714288</v>
      </c>
      <c r="M21" s="15">
        <f t="shared" si="2"/>
        <v>0.20621428571428571</v>
      </c>
      <c r="N21" s="15">
        <f t="shared" si="2"/>
        <v>1.9294285714285713</v>
      </c>
      <c r="O21" s="15">
        <f t="shared" si="2"/>
        <v>0.10492857142857147</v>
      </c>
      <c r="P21" s="15">
        <f t="shared" si="2"/>
        <v>8.7335714285714285</v>
      </c>
      <c r="Q21" s="15">
        <f t="shared" si="2"/>
        <v>99.844571428571427</v>
      </c>
      <c r="R21" s="15">
        <f t="shared" si="2"/>
        <v>100.63071428571428</v>
      </c>
    </row>
    <row r="22" spans="1:18" x14ac:dyDescent="0.3">
      <c r="A22" s="37" t="s">
        <v>3</v>
      </c>
      <c r="B22" s="37" t="s">
        <v>4</v>
      </c>
      <c r="C22" s="38" t="s">
        <v>5</v>
      </c>
      <c r="D22" s="29" t="s">
        <v>6</v>
      </c>
      <c r="E22" s="39" t="s">
        <v>0</v>
      </c>
      <c r="F22" s="10" t="s">
        <v>10</v>
      </c>
      <c r="G22" s="10" t="s">
        <v>11</v>
      </c>
      <c r="H22" s="10" t="s">
        <v>12</v>
      </c>
      <c r="I22" s="10" t="s">
        <v>13</v>
      </c>
      <c r="J22" s="10" t="s">
        <v>14</v>
      </c>
      <c r="K22" s="10" t="s">
        <v>15</v>
      </c>
      <c r="L22" s="10" t="s">
        <v>16</v>
      </c>
      <c r="M22" s="10" t="s">
        <v>21</v>
      </c>
      <c r="N22" s="10" t="s">
        <v>17</v>
      </c>
      <c r="O22" s="10" t="s">
        <v>18</v>
      </c>
      <c r="P22" s="10" t="s">
        <v>19</v>
      </c>
      <c r="Q22" s="10" t="s">
        <v>20</v>
      </c>
      <c r="R22" s="40" t="s">
        <v>7</v>
      </c>
    </row>
    <row r="23" spans="1:18" x14ac:dyDescent="0.3">
      <c r="A23" s="26"/>
      <c r="B23" s="26"/>
      <c r="C23" s="27"/>
      <c r="D23" s="29"/>
      <c r="E23" s="31"/>
      <c r="F23" s="34" t="s">
        <v>22</v>
      </c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6"/>
      <c r="R23" s="33"/>
    </row>
    <row r="24" spans="1:18" x14ac:dyDescent="0.3">
      <c r="A24" s="22" t="s">
        <v>56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4"/>
    </row>
    <row r="25" spans="1:18" ht="24" x14ac:dyDescent="0.3">
      <c r="A25" s="2">
        <v>15</v>
      </c>
      <c r="B25" s="3" t="s">
        <v>57</v>
      </c>
      <c r="C25" s="3" t="s">
        <v>58</v>
      </c>
      <c r="D25" s="5" t="s">
        <v>59</v>
      </c>
      <c r="E25" s="3" t="s">
        <v>2</v>
      </c>
      <c r="F25" s="4">
        <v>32.06</v>
      </c>
      <c r="G25" s="4">
        <v>22.501000000000001</v>
      </c>
      <c r="H25" s="4">
        <v>23.31</v>
      </c>
      <c r="I25" s="4">
        <v>0.02</v>
      </c>
      <c r="J25" s="4">
        <v>0.34100000000000003</v>
      </c>
      <c r="K25" s="4">
        <v>4.3899999999999997</v>
      </c>
      <c r="L25" s="4">
        <v>0.09</v>
      </c>
      <c r="M25" s="4">
        <v>0.4</v>
      </c>
      <c r="N25" s="4">
        <v>2.4</v>
      </c>
      <c r="O25" s="4">
        <v>0.09</v>
      </c>
      <c r="P25" s="4">
        <v>14.09</v>
      </c>
      <c r="Q25" s="4">
        <v>99.739000000000004</v>
      </c>
      <c r="R25" s="4">
        <v>383.2</v>
      </c>
    </row>
    <row r="26" spans="1:18" ht="24" x14ac:dyDescent="0.3">
      <c r="A26" s="2">
        <v>16</v>
      </c>
      <c r="B26" s="3" t="s">
        <v>60</v>
      </c>
      <c r="C26" s="3" t="s">
        <v>61</v>
      </c>
      <c r="D26" s="5" t="s">
        <v>62</v>
      </c>
      <c r="E26" s="3" t="s">
        <v>2</v>
      </c>
      <c r="F26" s="4">
        <v>34.543999999999997</v>
      </c>
      <c r="G26" s="4">
        <v>19.68</v>
      </c>
      <c r="H26" s="4">
        <v>23.504000000000001</v>
      </c>
      <c r="I26" s="4">
        <v>0.02</v>
      </c>
      <c r="J26" s="4">
        <v>0.28999999999999998</v>
      </c>
      <c r="K26" s="4">
        <v>4.6539999999999999</v>
      </c>
      <c r="L26" s="4">
        <v>0.09</v>
      </c>
      <c r="M26" s="4">
        <v>0.312</v>
      </c>
      <c r="N26" s="4">
        <v>2.02</v>
      </c>
      <c r="O26" s="4">
        <v>0.06</v>
      </c>
      <c r="P26" s="4">
        <v>14.6</v>
      </c>
      <c r="Q26" s="4">
        <v>99.807000000000002</v>
      </c>
      <c r="R26" s="4">
        <v>340.4</v>
      </c>
    </row>
    <row r="27" spans="1:18" ht="24" x14ac:dyDescent="0.3">
      <c r="A27" s="2">
        <v>17</v>
      </c>
      <c r="B27" s="3" t="s">
        <v>63</v>
      </c>
      <c r="C27" s="3" t="s">
        <v>64</v>
      </c>
      <c r="D27" s="5" t="s">
        <v>62</v>
      </c>
      <c r="E27" s="3" t="s">
        <v>2</v>
      </c>
      <c r="F27" s="4">
        <v>32.701999999999998</v>
      </c>
      <c r="G27" s="4">
        <v>14.97</v>
      </c>
      <c r="H27" s="4">
        <v>32.78</v>
      </c>
      <c r="I27" s="4">
        <v>0.02</v>
      </c>
      <c r="J27" s="4">
        <v>0.26</v>
      </c>
      <c r="K27" s="4">
        <v>3.3919999999999999</v>
      </c>
      <c r="L27" s="4">
        <v>0.08</v>
      </c>
      <c r="M27" s="4">
        <v>0.27</v>
      </c>
      <c r="N27" s="4">
        <v>1.84</v>
      </c>
      <c r="O27" s="4">
        <v>0.06</v>
      </c>
      <c r="P27" s="4">
        <v>13.47</v>
      </c>
      <c r="Q27" s="4">
        <v>99.902000000000001</v>
      </c>
      <c r="R27" s="4">
        <v>423.4</v>
      </c>
    </row>
    <row r="28" spans="1:18" ht="24" x14ac:dyDescent="0.3">
      <c r="A28" s="2">
        <v>18</v>
      </c>
      <c r="B28" s="3" t="s">
        <v>65</v>
      </c>
      <c r="C28" s="3" t="s">
        <v>66</v>
      </c>
      <c r="D28" s="5" t="s">
        <v>62</v>
      </c>
      <c r="E28" s="3" t="s">
        <v>2</v>
      </c>
      <c r="F28" s="4">
        <v>34.29</v>
      </c>
      <c r="G28" s="4">
        <v>14.951000000000001</v>
      </c>
      <c r="H28" s="4">
        <v>30.04</v>
      </c>
      <c r="I28" s="4">
        <v>2.1999999999999999E-2</v>
      </c>
      <c r="J28" s="4">
        <v>0.27</v>
      </c>
      <c r="K28" s="4">
        <v>4.18</v>
      </c>
      <c r="L28" s="4">
        <v>8.3000000000000004E-2</v>
      </c>
      <c r="M28" s="4">
        <v>0.28000000000000003</v>
      </c>
      <c r="N28" s="4">
        <v>1.69</v>
      </c>
      <c r="O28" s="4">
        <v>6.4000000000000001E-2</v>
      </c>
      <c r="P28" s="4">
        <v>13.9</v>
      </c>
      <c r="Q28" s="4">
        <v>99.805000000000007</v>
      </c>
      <c r="R28" s="4">
        <v>498.83</v>
      </c>
    </row>
    <row r="29" spans="1:18" ht="24" x14ac:dyDescent="0.3">
      <c r="A29" s="2">
        <v>19</v>
      </c>
      <c r="B29" s="3" t="s">
        <v>67</v>
      </c>
      <c r="C29" s="3" t="s">
        <v>68</v>
      </c>
      <c r="D29" s="5" t="s">
        <v>62</v>
      </c>
      <c r="E29" s="3" t="s">
        <v>2</v>
      </c>
      <c r="F29" s="4">
        <v>35.902999999999999</v>
      </c>
      <c r="G29" s="4">
        <v>17.670000000000002</v>
      </c>
      <c r="H29" s="4">
        <v>24.11</v>
      </c>
      <c r="I29" s="4">
        <v>2.1999999999999999E-2</v>
      </c>
      <c r="J29" s="4">
        <v>0.33400000000000002</v>
      </c>
      <c r="K29" s="4">
        <v>5.0629999999999997</v>
      </c>
      <c r="L29" s="4">
        <v>0.10299999999999999</v>
      </c>
      <c r="M29" s="4">
        <v>0.32</v>
      </c>
      <c r="N29" s="4">
        <v>1.84</v>
      </c>
      <c r="O29" s="4">
        <v>0.06</v>
      </c>
      <c r="P29" s="4">
        <v>14.3</v>
      </c>
      <c r="Q29" s="4">
        <v>99.757000000000005</v>
      </c>
      <c r="R29" s="4">
        <v>315.10000000000002</v>
      </c>
    </row>
    <row r="30" spans="1:18" ht="24" x14ac:dyDescent="0.3">
      <c r="A30" s="2">
        <v>20</v>
      </c>
      <c r="B30" s="3" t="s">
        <v>69</v>
      </c>
      <c r="C30" s="3" t="s">
        <v>70</v>
      </c>
      <c r="D30" s="5" t="s">
        <v>71</v>
      </c>
      <c r="E30" s="3" t="s">
        <v>2</v>
      </c>
      <c r="F30" s="4">
        <v>36.590000000000003</v>
      </c>
      <c r="G30" s="4">
        <v>24.87</v>
      </c>
      <c r="H30" s="4">
        <v>15.472</v>
      </c>
      <c r="I30" s="4">
        <v>0.01</v>
      </c>
      <c r="J30" s="4">
        <v>0.25900000000000001</v>
      </c>
      <c r="K30" s="4">
        <v>4.78</v>
      </c>
      <c r="L30" s="4">
        <v>0.1</v>
      </c>
      <c r="M30" s="4">
        <v>0.29299999999999998</v>
      </c>
      <c r="N30" s="4">
        <v>2.36</v>
      </c>
      <c r="O30" s="4">
        <v>0.06</v>
      </c>
      <c r="P30" s="4">
        <v>15.09</v>
      </c>
      <c r="Q30" s="4">
        <v>99.93</v>
      </c>
      <c r="R30" s="4">
        <v>326.2</v>
      </c>
    </row>
    <row r="31" spans="1:18" ht="24" x14ac:dyDescent="0.3">
      <c r="A31" s="2">
        <v>21</v>
      </c>
      <c r="B31" s="3" t="s">
        <v>72</v>
      </c>
      <c r="C31" s="3" t="s">
        <v>73</v>
      </c>
      <c r="D31" s="5" t="s">
        <v>74</v>
      </c>
      <c r="E31" s="3" t="s">
        <v>2</v>
      </c>
      <c r="F31" s="4">
        <v>37.892000000000003</v>
      </c>
      <c r="G31" s="4">
        <v>23.823</v>
      </c>
      <c r="H31" s="4">
        <v>15.522</v>
      </c>
      <c r="I31" s="4">
        <v>2.1000000000000001E-2</v>
      </c>
      <c r="J31" s="4">
        <v>0.3</v>
      </c>
      <c r="K31" s="4">
        <v>5.15</v>
      </c>
      <c r="L31" s="4">
        <v>0.113</v>
      </c>
      <c r="M31" s="4">
        <v>0.28999999999999998</v>
      </c>
      <c r="N31" s="4">
        <v>2.2000000000000002</v>
      </c>
      <c r="O31" s="4">
        <v>0.06</v>
      </c>
      <c r="P31" s="4">
        <v>14.48</v>
      </c>
      <c r="Q31" s="4">
        <v>99.89</v>
      </c>
      <c r="R31" s="4">
        <v>330.7</v>
      </c>
    </row>
    <row r="32" spans="1:18" ht="24" x14ac:dyDescent="0.3">
      <c r="A32" s="2">
        <v>22</v>
      </c>
      <c r="B32" s="3" t="s">
        <v>75</v>
      </c>
      <c r="C32" s="3" t="s">
        <v>76</v>
      </c>
      <c r="D32" s="5" t="s">
        <v>74</v>
      </c>
      <c r="E32" s="3" t="s">
        <v>2</v>
      </c>
      <c r="F32" s="4">
        <v>41.42</v>
      </c>
      <c r="G32" s="4">
        <v>30.8</v>
      </c>
      <c r="H32" s="4">
        <v>5.22</v>
      </c>
      <c r="I32" s="4">
        <v>1.2E-2</v>
      </c>
      <c r="J32" s="4">
        <v>0.26200000000000001</v>
      </c>
      <c r="K32" s="4">
        <v>3.8719999999999999</v>
      </c>
      <c r="L32" s="4">
        <v>0.124</v>
      </c>
      <c r="M32" s="4">
        <v>0.30099999999999999</v>
      </c>
      <c r="N32" s="4">
        <v>2.9409999999999998</v>
      </c>
      <c r="O32" s="4">
        <v>0.06</v>
      </c>
      <c r="P32" s="4">
        <v>14.85</v>
      </c>
      <c r="Q32" s="4">
        <v>99.888000000000005</v>
      </c>
      <c r="R32" s="4">
        <v>156.1</v>
      </c>
    </row>
    <row r="33" spans="1:18" ht="24" x14ac:dyDescent="0.3">
      <c r="A33" s="2">
        <v>23</v>
      </c>
      <c r="B33" s="3" t="s">
        <v>77</v>
      </c>
      <c r="C33" s="3" t="s">
        <v>78</v>
      </c>
      <c r="D33" s="5" t="s">
        <v>74</v>
      </c>
      <c r="E33" s="3" t="s">
        <v>2</v>
      </c>
      <c r="F33" s="4">
        <v>43.23</v>
      </c>
      <c r="G33" s="4">
        <v>26.38</v>
      </c>
      <c r="H33" s="4">
        <v>4.1139999999999999</v>
      </c>
      <c r="I33" s="4">
        <v>1.0999999999999999E-2</v>
      </c>
      <c r="J33" s="4">
        <v>0.312</v>
      </c>
      <c r="K33" s="4">
        <v>6.2329999999999997</v>
      </c>
      <c r="L33" s="4">
        <v>0.14000000000000001</v>
      </c>
      <c r="M33" s="4">
        <v>0.28999999999999998</v>
      </c>
      <c r="N33" s="4">
        <v>2.6230000000000002</v>
      </c>
      <c r="O33" s="4">
        <v>0.06</v>
      </c>
      <c r="P33" s="4">
        <v>16.37</v>
      </c>
      <c r="Q33" s="4">
        <v>99.787999999999997</v>
      </c>
      <c r="R33" s="4">
        <v>101.2</v>
      </c>
    </row>
    <row r="34" spans="1:18" ht="24" x14ac:dyDescent="0.3">
      <c r="A34" s="2">
        <v>24</v>
      </c>
      <c r="B34" s="3" t="s">
        <v>79</v>
      </c>
      <c r="C34" s="3" t="s">
        <v>80</v>
      </c>
      <c r="D34" s="5" t="s">
        <v>74</v>
      </c>
      <c r="E34" s="3" t="s">
        <v>2</v>
      </c>
      <c r="F34" s="4">
        <v>42.633000000000003</v>
      </c>
      <c r="G34" s="4">
        <v>28.08</v>
      </c>
      <c r="H34" s="4">
        <v>3.9220000000000002</v>
      </c>
      <c r="I34" s="4">
        <v>0.01</v>
      </c>
      <c r="J34" s="4">
        <v>0.28000000000000003</v>
      </c>
      <c r="K34" s="4">
        <v>5.93</v>
      </c>
      <c r="L34" s="4">
        <v>0.14000000000000001</v>
      </c>
      <c r="M34" s="4">
        <v>0.28000000000000003</v>
      </c>
      <c r="N34" s="4">
        <v>2.7530000000000001</v>
      </c>
      <c r="O34" s="4">
        <v>0.06</v>
      </c>
      <c r="P34" s="4">
        <v>15.8</v>
      </c>
      <c r="Q34" s="4">
        <v>99.924999999999997</v>
      </c>
      <c r="R34" s="4">
        <v>107.1</v>
      </c>
    </row>
    <row r="35" spans="1:18" ht="24" x14ac:dyDescent="0.3">
      <c r="A35" s="2">
        <v>25</v>
      </c>
      <c r="B35" s="3" t="s">
        <v>81</v>
      </c>
      <c r="C35" s="3" t="s">
        <v>82</v>
      </c>
      <c r="D35" s="11" t="s">
        <v>83</v>
      </c>
      <c r="E35" s="3" t="s">
        <v>2</v>
      </c>
      <c r="F35" s="4">
        <v>33.799999999999997</v>
      </c>
      <c r="G35" s="4">
        <v>19.215</v>
      </c>
      <c r="H35" s="4">
        <v>23.97</v>
      </c>
      <c r="I35" s="4">
        <v>0.02</v>
      </c>
      <c r="J35" s="4">
        <v>0.32</v>
      </c>
      <c r="K35" s="4">
        <v>5.4530000000000003</v>
      </c>
      <c r="L35" s="4">
        <v>0.08</v>
      </c>
      <c r="M35" s="4">
        <v>0.32</v>
      </c>
      <c r="N35" s="4">
        <v>1.97</v>
      </c>
      <c r="O35" s="4">
        <v>0.06</v>
      </c>
      <c r="P35" s="4">
        <v>14.65</v>
      </c>
      <c r="Q35" s="4">
        <v>99.903000000000006</v>
      </c>
      <c r="R35" s="4">
        <v>270</v>
      </c>
    </row>
    <row r="36" spans="1:18" ht="24" x14ac:dyDescent="0.3">
      <c r="A36" s="2">
        <v>26</v>
      </c>
      <c r="B36" s="3" t="s">
        <v>84</v>
      </c>
      <c r="C36" s="3" t="s">
        <v>85</v>
      </c>
      <c r="D36" s="5" t="s">
        <v>86</v>
      </c>
      <c r="E36" s="3" t="s">
        <v>2</v>
      </c>
      <c r="F36" s="4">
        <v>37.223999999999997</v>
      </c>
      <c r="G36" s="4">
        <v>19.013000000000002</v>
      </c>
      <c r="H36" s="4">
        <v>18.03</v>
      </c>
      <c r="I36" s="4">
        <v>0.01</v>
      </c>
      <c r="J36" s="4">
        <v>0.36</v>
      </c>
      <c r="K36" s="4">
        <v>7.21</v>
      </c>
      <c r="L36" s="4">
        <v>0.104</v>
      </c>
      <c r="M36" s="4">
        <v>0.32</v>
      </c>
      <c r="N36" s="4">
        <v>2.0329999999999999</v>
      </c>
      <c r="O36" s="4">
        <v>7.1999999999999995E-2</v>
      </c>
      <c r="P36" s="4">
        <v>15.29</v>
      </c>
      <c r="Q36" s="4">
        <v>99.700999999999993</v>
      </c>
      <c r="R36" s="4">
        <v>244.1</v>
      </c>
    </row>
    <row r="37" spans="1:18" ht="36" x14ac:dyDescent="0.3">
      <c r="A37" s="2">
        <v>27</v>
      </c>
      <c r="B37" s="3" t="s">
        <v>87</v>
      </c>
      <c r="C37" s="3" t="s">
        <v>88</v>
      </c>
      <c r="D37" s="5" t="s">
        <v>89</v>
      </c>
      <c r="E37" s="3" t="s">
        <v>2</v>
      </c>
      <c r="F37" s="4">
        <v>43.014000000000003</v>
      </c>
      <c r="G37" s="4">
        <v>23.96</v>
      </c>
      <c r="H37" s="4">
        <v>3.07</v>
      </c>
      <c r="I37" s="4">
        <v>0.01</v>
      </c>
      <c r="J37" s="4">
        <v>0.31</v>
      </c>
      <c r="K37" s="4">
        <v>8.9499999999999993</v>
      </c>
      <c r="L37" s="4">
        <v>0.13</v>
      </c>
      <c r="M37" s="4">
        <v>0.26</v>
      </c>
      <c r="N37" s="4">
        <v>2.44</v>
      </c>
      <c r="O37" s="4">
        <v>0.06</v>
      </c>
      <c r="P37" s="4">
        <v>17.7</v>
      </c>
      <c r="Q37" s="4">
        <v>99.96</v>
      </c>
      <c r="R37" s="4">
        <v>80.400000000000006</v>
      </c>
    </row>
    <row r="38" spans="1:18" ht="24" x14ac:dyDescent="0.3">
      <c r="A38" s="6">
        <v>28</v>
      </c>
      <c r="B38" s="7" t="s">
        <v>90</v>
      </c>
      <c r="C38" s="7" t="s">
        <v>91</v>
      </c>
      <c r="D38" s="16" t="s">
        <v>92</v>
      </c>
      <c r="E38" s="7" t="s">
        <v>2</v>
      </c>
      <c r="F38" s="8">
        <v>38.213000000000001</v>
      </c>
      <c r="G38" s="8">
        <v>18.57</v>
      </c>
      <c r="H38" s="8">
        <v>18.544</v>
      </c>
      <c r="I38" s="8">
        <v>0.02</v>
      </c>
      <c r="J38" s="8">
        <v>0.33</v>
      </c>
      <c r="K38" s="8">
        <v>6.694</v>
      </c>
      <c r="L38" s="8">
        <v>0.1</v>
      </c>
      <c r="M38" s="8">
        <v>0.28999999999999998</v>
      </c>
      <c r="N38" s="8">
        <v>2.06</v>
      </c>
      <c r="O38" s="8">
        <v>0.06</v>
      </c>
      <c r="P38" s="8">
        <v>14.9</v>
      </c>
      <c r="Q38" s="8">
        <v>99.804000000000002</v>
      </c>
      <c r="R38" s="8">
        <v>242</v>
      </c>
    </row>
    <row r="39" spans="1:18" x14ac:dyDescent="0.3">
      <c r="A39" s="17"/>
      <c r="B39" s="1"/>
      <c r="C39" s="1"/>
      <c r="D39" s="18"/>
      <c r="E39" s="13" t="s">
        <v>55</v>
      </c>
      <c r="F39" s="19">
        <f>MIN(F25:F38)</f>
        <v>32.06</v>
      </c>
      <c r="G39" s="19">
        <f t="shared" ref="G39:R39" si="3">MIN(G25:G38)</f>
        <v>14.951000000000001</v>
      </c>
      <c r="H39" s="19">
        <f t="shared" si="3"/>
        <v>3.07</v>
      </c>
      <c r="I39" s="19">
        <f t="shared" si="3"/>
        <v>0.01</v>
      </c>
      <c r="J39" s="19">
        <f t="shared" si="3"/>
        <v>0.25900000000000001</v>
      </c>
      <c r="K39" s="19">
        <f t="shared" si="3"/>
        <v>3.3919999999999999</v>
      </c>
      <c r="L39" s="19">
        <f t="shared" si="3"/>
        <v>0.08</v>
      </c>
      <c r="M39" s="19">
        <f t="shared" si="3"/>
        <v>0.26</v>
      </c>
      <c r="N39" s="19">
        <f t="shared" si="3"/>
        <v>1.69</v>
      </c>
      <c r="O39" s="19">
        <f t="shared" si="3"/>
        <v>0.06</v>
      </c>
      <c r="P39" s="19">
        <f t="shared" si="3"/>
        <v>13.47</v>
      </c>
      <c r="Q39" s="19">
        <f t="shared" si="3"/>
        <v>99.700999999999993</v>
      </c>
      <c r="R39" s="19">
        <f t="shared" si="3"/>
        <v>80.400000000000006</v>
      </c>
    </row>
    <row r="40" spans="1:18" x14ac:dyDescent="0.3">
      <c r="A40" s="17"/>
      <c r="B40" s="1"/>
      <c r="C40" s="1"/>
      <c r="D40" s="18"/>
      <c r="E40" s="13" t="s">
        <v>8</v>
      </c>
      <c r="F40" s="19">
        <f>MAX(F25:F38)</f>
        <v>43.23</v>
      </c>
      <c r="G40" s="19">
        <f t="shared" ref="G40:R40" si="4">MAX(G25:G38)</f>
        <v>30.8</v>
      </c>
      <c r="H40" s="19">
        <f t="shared" si="4"/>
        <v>32.78</v>
      </c>
      <c r="I40" s="19">
        <f t="shared" si="4"/>
        <v>2.1999999999999999E-2</v>
      </c>
      <c r="J40" s="19">
        <f t="shared" si="4"/>
        <v>0.36</v>
      </c>
      <c r="K40" s="19">
        <f t="shared" si="4"/>
        <v>8.9499999999999993</v>
      </c>
      <c r="L40" s="19">
        <f t="shared" si="4"/>
        <v>0.14000000000000001</v>
      </c>
      <c r="M40" s="19">
        <f t="shared" si="4"/>
        <v>0.4</v>
      </c>
      <c r="N40" s="19">
        <f t="shared" si="4"/>
        <v>2.9409999999999998</v>
      </c>
      <c r="O40" s="19">
        <f t="shared" si="4"/>
        <v>0.09</v>
      </c>
      <c r="P40" s="19">
        <f t="shared" si="4"/>
        <v>17.7</v>
      </c>
      <c r="Q40" s="19">
        <f t="shared" si="4"/>
        <v>99.96</v>
      </c>
      <c r="R40" s="19">
        <f t="shared" si="4"/>
        <v>498.83</v>
      </c>
    </row>
    <row r="41" spans="1:18" x14ac:dyDescent="0.3">
      <c r="A41" s="17"/>
      <c r="B41" s="1"/>
      <c r="C41" s="1"/>
      <c r="D41" s="18"/>
      <c r="E41" s="13" t="s">
        <v>9</v>
      </c>
      <c r="F41" s="19">
        <f>AVERAGE(F25:F38)</f>
        <v>37.393928571428567</v>
      </c>
      <c r="G41" s="19">
        <f t="shared" ref="G41:R41" si="5">AVERAGE(G25:G38)</f>
        <v>21.748785714285713</v>
      </c>
      <c r="H41" s="19">
        <f t="shared" si="5"/>
        <v>17.257714285714282</v>
      </c>
      <c r="I41" s="19">
        <f t="shared" si="5"/>
        <v>1.6285714285714285E-2</v>
      </c>
      <c r="J41" s="19">
        <f t="shared" si="5"/>
        <v>0.30199999999999994</v>
      </c>
      <c r="K41" s="19">
        <f t="shared" si="5"/>
        <v>5.425071428571429</v>
      </c>
      <c r="L41" s="19">
        <f t="shared" si="5"/>
        <v>0.10550000000000002</v>
      </c>
      <c r="M41" s="19">
        <f t="shared" si="5"/>
        <v>0.30185714285714288</v>
      </c>
      <c r="N41" s="19">
        <f t="shared" si="5"/>
        <v>2.2264285714285714</v>
      </c>
      <c r="O41" s="19">
        <f t="shared" si="5"/>
        <v>6.3285714285714292E-2</v>
      </c>
      <c r="P41" s="19">
        <f t="shared" si="5"/>
        <v>14.963571428571429</v>
      </c>
      <c r="Q41" s="19">
        <f t="shared" si="5"/>
        <v>99.842785714285725</v>
      </c>
      <c r="R41" s="19">
        <f t="shared" si="5"/>
        <v>272.76642857142849</v>
      </c>
    </row>
    <row r="42" spans="1:18" x14ac:dyDescent="0.3">
      <c r="A42" s="25" t="s">
        <v>3</v>
      </c>
      <c r="B42" s="25" t="s">
        <v>4</v>
      </c>
      <c r="C42" s="22" t="s">
        <v>5</v>
      </c>
      <c r="D42" s="28" t="s">
        <v>6</v>
      </c>
      <c r="E42" s="30" t="s">
        <v>0</v>
      </c>
      <c r="F42" s="10" t="s">
        <v>10</v>
      </c>
      <c r="G42" s="10" t="s">
        <v>11</v>
      </c>
      <c r="H42" s="10" t="s">
        <v>12</v>
      </c>
      <c r="I42" s="10" t="s">
        <v>13</v>
      </c>
      <c r="J42" s="10" t="s">
        <v>14</v>
      </c>
      <c r="K42" s="10" t="s">
        <v>15</v>
      </c>
      <c r="L42" s="10" t="s">
        <v>16</v>
      </c>
      <c r="M42" s="10" t="s">
        <v>21</v>
      </c>
      <c r="N42" s="10" t="s">
        <v>17</v>
      </c>
      <c r="O42" s="10" t="s">
        <v>18</v>
      </c>
      <c r="P42" s="10" t="s">
        <v>19</v>
      </c>
      <c r="Q42" s="10" t="s">
        <v>20</v>
      </c>
      <c r="R42" s="32" t="s">
        <v>7</v>
      </c>
    </row>
    <row r="43" spans="1:18" x14ac:dyDescent="0.3">
      <c r="A43" s="26"/>
      <c r="B43" s="26"/>
      <c r="C43" s="27"/>
      <c r="D43" s="29"/>
      <c r="E43" s="31"/>
      <c r="F43" s="34" t="s">
        <v>22</v>
      </c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6"/>
      <c r="R43" s="33"/>
    </row>
    <row r="44" spans="1:18" x14ac:dyDescent="0.3">
      <c r="A44" s="22" t="s">
        <v>93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4"/>
    </row>
    <row r="45" spans="1:18" ht="24" x14ac:dyDescent="0.3">
      <c r="A45" s="2">
        <v>29</v>
      </c>
      <c r="B45" s="3" t="s">
        <v>94</v>
      </c>
      <c r="C45" s="3" t="s">
        <v>95</v>
      </c>
      <c r="D45" s="5" t="s">
        <v>96</v>
      </c>
      <c r="E45" s="3" t="s">
        <v>1</v>
      </c>
      <c r="F45" s="4">
        <v>24.062000000000001</v>
      </c>
      <c r="G45" s="4">
        <v>46.012</v>
      </c>
      <c r="H45" s="4">
        <v>3.1840000000000002</v>
      </c>
      <c r="I45" s="4">
        <v>0.01</v>
      </c>
      <c r="J45" s="4">
        <v>8.1000000000000003E-2</v>
      </c>
      <c r="K45" s="4">
        <v>0.58199999999999996</v>
      </c>
      <c r="L45" s="4">
        <v>0.18099999999999999</v>
      </c>
      <c r="M45" s="4">
        <v>0.124</v>
      </c>
      <c r="N45" s="4">
        <v>3.972</v>
      </c>
      <c r="O45" s="4">
        <v>0.08</v>
      </c>
      <c r="P45" s="4">
        <v>21.63</v>
      </c>
      <c r="Q45" s="4">
        <v>99.924999999999997</v>
      </c>
      <c r="R45" s="4">
        <v>241</v>
      </c>
    </row>
    <row r="46" spans="1:18" ht="24" x14ac:dyDescent="0.3">
      <c r="A46" s="2">
        <v>30</v>
      </c>
      <c r="B46" s="3" t="s">
        <v>97</v>
      </c>
      <c r="C46" s="3" t="s">
        <v>98</v>
      </c>
      <c r="D46" s="5" t="s">
        <v>96</v>
      </c>
      <c r="E46" s="3" t="s">
        <v>1</v>
      </c>
      <c r="F46" s="4">
        <v>25.052</v>
      </c>
      <c r="G46" s="4">
        <v>45.42</v>
      </c>
      <c r="H46" s="4">
        <v>2.6</v>
      </c>
      <c r="I46" s="4">
        <v>0.01</v>
      </c>
      <c r="J46" s="4">
        <v>0.08</v>
      </c>
      <c r="K46" s="4">
        <v>0.71199999999999997</v>
      </c>
      <c r="L46" s="4">
        <v>0.21299999999999999</v>
      </c>
      <c r="M46" s="4">
        <v>0.12</v>
      </c>
      <c r="N46" s="4">
        <v>3.67</v>
      </c>
      <c r="O46" s="4">
        <v>9.2999999999999999E-2</v>
      </c>
      <c r="P46" s="4">
        <v>21.91</v>
      </c>
      <c r="Q46" s="4">
        <v>99.903999999999996</v>
      </c>
      <c r="R46" s="4">
        <v>214.3</v>
      </c>
    </row>
    <row r="47" spans="1:18" ht="24" x14ac:dyDescent="0.3">
      <c r="A47" s="2">
        <v>31</v>
      </c>
      <c r="B47" s="3" t="s">
        <v>99</v>
      </c>
      <c r="C47" s="3" t="s">
        <v>100</v>
      </c>
      <c r="D47" s="5" t="s">
        <v>96</v>
      </c>
      <c r="E47" s="3" t="s">
        <v>1</v>
      </c>
      <c r="F47" s="4">
        <v>24.3</v>
      </c>
      <c r="G47" s="4">
        <v>46.01</v>
      </c>
      <c r="H47" s="4">
        <v>2.73</v>
      </c>
      <c r="I47" s="4">
        <v>0.02</v>
      </c>
      <c r="J47" s="4">
        <v>0.06</v>
      </c>
      <c r="K47" s="4">
        <v>0.23400000000000001</v>
      </c>
      <c r="L47" s="4">
        <v>0.221</v>
      </c>
      <c r="M47" s="4">
        <v>0.13</v>
      </c>
      <c r="N47" s="4">
        <v>4.282</v>
      </c>
      <c r="O47" s="4">
        <v>8.3000000000000004E-2</v>
      </c>
      <c r="P47" s="4">
        <v>21.65</v>
      </c>
      <c r="Q47" s="4">
        <v>99.741</v>
      </c>
      <c r="R47" s="4">
        <v>234.3</v>
      </c>
    </row>
    <row r="48" spans="1:18" ht="24" x14ac:dyDescent="0.3">
      <c r="A48" s="2">
        <v>32</v>
      </c>
      <c r="B48" s="3" t="s">
        <v>101</v>
      </c>
      <c r="C48" s="3" t="s">
        <v>102</v>
      </c>
      <c r="D48" s="5" t="s">
        <v>96</v>
      </c>
      <c r="E48" s="3" t="s">
        <v>1</v>
      </c>
      <c r="F48" s="4">
        <v>25.001000000000001</v>
      </c>
      <c r="G48" s="4">
        <v>45.22</v>
      </c>
      <c r="H48" s="4">
        <v>2.9009999999999998</v>
      </c>
      <c r="I48" s="4">
        <v>0.01</v>
      </c>
      <c r="J48" s="4">
        <v>7.0000000000000007E-2</v>
      </c>
      <c r="K48" s="4">
        <v>0.3</v>
      </c>
      <c r="L48" s="4">
        <v>0.27</v>
      </c>
      <c r="M48" s="4">
        <v>0.2</v>
      </c>
      <c r="N48" s="4">
        <v>3.5230000000000001</v>
      </c>
      <c r="O48" s="4">
        <v>0.12</v>
      </c>
      <c r="P48" s="4">
        <v>22.29</v>
      </c>
      <c r="Q48" s="4">
        <v>99.95</v>
      </c>
      <c r="R48" s="4">
        <v>266</v>
      </c>
    </row>
    <row r="49" spans="1:18" ht="24" x14ac:dyDescent="0.3">
      <c r="A49" s="2">
        <v>33</v>
      </c>
      <c r="B49" s="3" t="s">
        <v>103</v>
      </c>
      <c r="C49" s="3" t="s">
        <v>104</v>
      </c>
      <c r="D49" s="5" t="s">
        <v>96</v>
      </c>
      <c r="E49" s="3" t="s">
        <v>1</v>
      </c>
      <c r="F49" s="4">
        <v>26</v>
      </c>
      <c r="G49" s="4">
        <v>45.491999999999997</v>
      </c>
      <c r="H49" s="4">
        <v>2.73</v>
      </c>
      <c r="I49" s="4">
        <v>2.3E-2</v>
      </c>
      <c r="J49" s="4">
        <v>0.09</v>
      </c>
      <c r="K49" s="4">
        <v>0.43</v>
      </c>
      <c r="L49" s="4">
        <v>0.22</v>
      </c>
      <c r="M49" s="4">
        <v>0.17</v>
      </c>
      <c r="N49" s="4">
        <v>3.9430000000000001</v>
      </c>
      <c r="O49" s="4">
        <v>0.1</v>
      </c>
      <c r="P49" s="4">
        <v>20.75</v>
      </c>
      <c r="Q49" s="4">
        <v>99.983999999999995</v>
      </c>
      <c r="R49" s="4">
        <v>238.5</v>
      </c>
    </row>
    <row r="50" spans="1:18" ht="24" x14ac:dyDescent="0.3">
      <c r="A50" s="2">
        <v>34</v>
      </c>
      <c r="B50" s="3" t="s">
        <v>105</v>
      </c>
      <c r="C50" s="3" t="s">
        <v>106</v>
      </c>
      <c r="D50" s="5" t="s">
        <v>96</v>
      </c>
      <c r="E50" s="3" t="s">
        <v>1</v>
      </c>
      <c r="F50" s="4">
        <v>28.01</v>
      </c>
      <c r="G50" s="4">
        <v>45.05</v>
      </c>
      <c r="H50" s="4">
        <v>2.0299999999999998</v>
      </c>
      <c r="I50" s="4">
        <v>0.02</v>
      </c>
      <c r="J50" s="4">
        <v>0.161</v>
      </c>
      <c r="K50" s="4">
        <v>1.1200000000000001</v>
      </c>
      <c r="L50" s="4">
        <v>0.24</v>
      </c>
      <c r="M50" s="4">
        <v>0.20300000000000001</v>
      </c>
      <c r="N50" s="4">
        <v>2.74</v>
      </c>
      <c r="O50" s="4">
        <v>0.09</v>
      </c>
      <c r="P50" s="4">
        <v>20.07</v>
      </c>
      <c r="Q50" s="4">
        <v>99.864999999999995</v>
      </c>
      <c r="R50" s="4">
        <v>261.33</v>
      </c>
    </row>
    <row r="51" spans="1:18" ht="24" x14ac:dyDescent="0.3">
      <c r="A51" s="2">
        <v>35</v>
      </c>
      <c r="B51" s="3" t="s">
        <v>107</v>
      </c>
      <c r="C51" s="3" t="s">
        <v>108</v>
      </c>
      <c r="D51" s="5" t="s">
        <v>96</v>
      </c>
      <c r="E51" s="3" t="s">
        <v>1</v>
      </c>
      <c r="F51" s="4">
        <v>27.31</v>
      </c>
      <c r="G51" s="4">
        <v>43.64</v>
      </c>
      <c r="H51" s="4">
        <v>3.35</v>
      </c>
      <c r="I51" s="4">
        <v>2.4E-2</v>
      </c>
      <c r="J51" s="4">
        <v>0.122</v>
      </c>
      <c r="K51" s="4">
        <v>0.39</v>
      </c>
      <c r="L51" s="4">
        <v>0.21</v>
      </c>
      <c r="M51" s="4">
        <v>0.16</v>
      </c>
      <c r="N51" s="4">
        <v>3.91</v>
      </c>
      <c r="O51" s="4">
        <v>0.09</v>
      </c>
      <c r="P51" s="4">
        <v>20.65</v>
      </c>
      <c r="Q51" s="4">
        <v>99.900999999999996</v>
      </c>
      <c r="R51" s="4">
        <v>239.5</v>
      </c>
    </row>
    <row r="52" spans="1:18" ht="24" x14ac:dyDescent="0.3">
      <c r="A52" s="2">
        <v>36</v>
      </c>
      <c r="B52" s="3" t="s">
        <v>109</v>
      </c>
      <c r="C52" s="3" t="s">
        <v>110</v>
      </c>
      <c r="D52" s="5" t="s">
        <v>96</v>
      </c>
      <c r="E52" s="3" t="s">
        <v>1</v>
      </c>
      <c r="F52" s="4">
        <v>30.420999999999999</v>
      </c>
      <c r="G52" s="4">
        <v>42.1</v>
      </c>
      <c r="H52" s="4">
        <v>3.05</v>
      </c>
      <c r="I52" s="4">
        <v>0.02</v>
      </c>
      <c r="J52" s="4">
        <v>0.154</v>
      </c>
      <c r="K52" s="4">
        <v>0.19</v>
      </c>
      <c r="L52" s="4">
        <v>0.2</v>
      </c>
      <c r="M52" s="4">
        <v>0.17</v>
      </c>
      <c r="N52" s="4">
        <v>3.72</v>
      </c>
      <c r="O52" s="4">
        <v>9.2999999999999999E-2</v>
      </c>
      <c r="P52" s="4">
        <v>19.73</v>
      </c>
      <c r="Q52" s="4">
        <v>99.875</v>
      </c>
      <c r="R52" s="4">
        <v>214</v>
      </c>
    </row>
    <row r="53" spans="1:18" ht="24" x14ac:dyDescent="0.3">
      <c r="A53" s="2">
        <v>37</v>
      </c>
      <c r="B53" s="3" t="s">
        <v>111</v>
      </c>
      <c r="C53" s="3" t="s">
        <v>112</v>
      </c>
      <c r="D53" s="5" t="s">
        <v>96</v>
      </c>
      <c r="E53" s="3" t="s">
        <v>1</v>
      </c>
      <c r="F53" s="4">
        <v>31.87</v>
      </c>
      <c r="G53" s="4">
        <v>41.07</v>
      </c>
      <c r="H53" s="4">
        <v>3.1920000000000002</v>
      </c>
      <c r="I53" s="4">
        <v>2.3E-2</v>
      </c>
      <c r="J53" s="4">
        <v>0.27</v>
      </c>
      <c r="K53" s="4">
        <v>0.214</v>
      </c>
      <c r="L53" s="4">
        <v>0.25</v>
      </c>
      <c r="M53" s="4">
        <v>0.28000000000000003</v>
      </c>
      <c r="N53" s="4">
        <v>3.01</v>
      </c>
      <c r="O53" s="4">
        <v>0.123</v>
      </c>
      <c r="P53" s="4">
        <v>19.64</v>
      </c>
      <c r="Q53" s="4">
        <v>99.924000000000007</v>
      </c>
      <c r="R53" s="4">
        <v>237.2</v>
      </c>
    </row>
    <row r="54" spans="1:18" ht="24" x14ac:dyDescent="0.3">
      <c r="A54" s="2">
        <v>38</v>
      </c>
      <c r="B54" s="3" t="s">
        <v>113</v>
      </c>
      <c r="C54" s="3" t="s">
        <v>114</v>
      </c>
      <c r="D54" s="5" t="s">
        <v>96</v>
      </c>
      <c r="E54" s="3" t="s">
        <v>1</v>
      </c>
      <c r="F54" s="4">
        <v>31.172999999999998</v>
      </c>
      <c r="G54" s="4">
        <v>42.07</v>
      </c>
      <c r="H54" s="4">
        <v>2.931</v>
      </c>
      <c r="I54" s="4">
        <v>0.02</v>
      </c>
      <c r="J54" s="4">
        <v>0.19</v>
      </c>
      <c r="K54" s="4">
        <v>0.16</v>
      </c>
      <c r="L54" s="4">
        <v>0.21099999999999999</v>
      </c>
      <c r="M54" s="4">
        <v>0.224</v>
      </c>
      <c r="N54" s="4">
        <v>2.952</v>
      </c>
      <c r="O54" s="4">
        <v>0.09</v>
      </c>
      <c r="P54" s="4">
        <v>19.82</v>
      </c>
      <c r="Q54" s="4">
        <v>99.867999999999995</v>
      </c>
      <c r="R54" s="4">
        <v>206.5</v>
      </c>
    </row>
    <row r="55" spans="1:18" ht="24" x14ac:dyDescent="0.3">
      <c r="A55" s="2">
        <v>39</v>
      </c>
      <c r="B55" s="3" t="s">
        <v>115</v>
      </c>
      <c r="C55" s="3" t="s">
        <v>116</v>
      </c>
      <c r="D55" s="11" t="s">
        <v>117</v>
      </c>
      <c r="E55" s="3" t="s">
        <v>1</v>
      </c>
      <c r="F55" s="4">
        <v>37.290999999999997</v>
      </c>
      <c r="G55" s="4">
        <v>37.49</v>
      </c>
      <c r="H55" s="4">
        <v>4.66</v>
      </c>
      <c r="I55" s="4">
        <v>0.01</v>
      </c>
      <c r="J55" s="4">
        <v>0.15</v>
      </c>
      <c r="K55" s="4">
        <v>0.83</v>
      </c>
      <c r="L55" s="4">
        <v>0.3</v>
      </c>
      <c r="M55" s="4">
        <v>0.28999999999999998</v>
      </c>
      <c r="N55" s="4">
        <v>2.5640000000000001</v>
      </c>
      <c r="O55" s="4">
        <v>7.0000000000000007E-2</v>
      </c>
      <c r="P55" s="4">
        <v>16.2</v>
      </c>
      <c r="Q55" s="4">
        <v>99.897999999999996</v>
      </c>
      <c r="R55" s="4">
        <v>293.2</v>
      </c>
    </row>
    <row r="56" spans="1:18" ht="24" x14ac:dyDescent="0.3">
      <c r="A56" s="2">
        <v>40</v>
      </c>
      <c r="B56" s="3" t="s">
        <v>118</v>
      </c>
      <c r="C56" s="3" t="s">
        <v>119</v>
      </c>
      <c r="D56" s="11" t="s">
        <v>120</v>
      </c>
      <c r="E56" s="3" t="s">
        <v>1</v>
      </c>
      <c r="F56" s="4">
        <v>31.082000000000001</v>
      </c>
      <c r="G56" s="4">
        <v>40.642000000000003</v>
      </c>
      <c r="H56" s="4">
        <v>4.194</v>
      </c>
      <c r="I56" s="4">
        <v>0.02</v>
      </c>
      <c r="J56" s="4">
        <v>0.13</v>
      </c>
      <c r="K56" s="4">
        <v>0.39200000000000002</v>
      </c>
      <c r="L56" s="4">
        <v>0.27300000000000002</v>
      </c>
      <c r="M56" s="4">
        <v>0.223</v>
      </c>
      <c r="N56" s="4">
        <v>3.52</v>
      </c>
      <c r="O56" s="4">
        <v>8.3000000000000004E-2</v>
      </c>
      <c r="P56" s="4">
        <v>19.190000000000001</v>
      </c>
      <c r="Q56" s="4">
        <v>99.77</v>
      </c>
      <c r="R56" s="4">
        <v>288</v>
      </c>
    </row>
    <row r="57" spans="1:18" ht="24" x14ac:dyDescent="0.3">
      <c r="A57" s="2">
        <v>41</v>
      </c>
      <c r="B57" s="3" t="s">
        <v>121</v>
      </c>
      <c r="C57" s="3" t="s">
        <v>122</v>
      </c>
      <c r="D57" s="11" t="s">
        <v>117</v>
      </c>
      <c r="E57" s="3" t="s">
        <v>1</v>
      </c>
      <c r="F57" s="4">
        <v>26.99</v>
      </c>
      <c r="G57" s="4">
        <v>42.48</v>
      </c>
      <c r="H57" s="4">
        <v>5.0199999999999996</v>
      </c>
      <c r="I57" s="4">
        <v>0.02</v>
      </c>
      <c r="J57" s="4">
        <v>0.17</v>
      </c>
      <c r="K57" s="4">
        <v>0.13</v>
      </c>
      <c r="L57" s="4">
        <v>0.28000000000000003</v>
      </c>
      <c r="M57" s="4">
        <v>0.27</v>
      </c>
      <c r="N57" s="4">
        <v>3.153</v>
      </c>
      <c r="O57" s="4">
        <v>0.12</v>
      </c>
      <c r="P57" s="4">
        <v>21.09</v>
      </c>
      <c r="Q57" s="4">
        <v>99.763000000000005</v>
      </c>
      <c r="R57" s="4">
        <v>444</v>
      </c>
    </row>
    <row r="58" spans="1:18" ht="24" x14ac:dyDescent="0.3">
      <c r="A58" s="2">
        <v>42</v>
      </c>
      <c r="B58" s="3" t="s">
        <v>123</v>
      </c>
      <c r="C58" s="3" t="s">
        <v>124</v>
      </c>
      <c r="D58" s="11" t="s">
        <v>117</v>
      </c>
      <c r="E58" s="3" t="s">
        <v>1</v>
      </c>
      <c r="F58" s="4">
        <v>27.32</v>
      </c>
      <c r="G58" s="4">
        <v>43.061999999999998</v>
      </c>
      <c r="H58" s="4">
        <v>4.4000000000000004</v>
      </c>
      <c r="I58" s="4">
        <v>0.02</v>
      </c>
      <c r="J58" s="4">
        <v>0.09</v>
      </c>
      <c r="K58" s="4">
        <v>0.53</v>
      </c>
      <c r="L58" s="4">
        <v>0.26</v>
      </c>
      <c r="M58" s="4">
        <v>0.19</v>
      </c>
      <c r="N58" s="4">
        <v>3.3929999999999998</v>
      </c>
      <c r="O58" s="4">
        <v>9.1999999999999998E-2</v>
      </c>
      <c r="P58" s="4">
        <v>20.58</v>
      </c>
      <c r="Q58" s="4">
        <v>99.971000000000004</v>
      </c>
      <c r="R58" s="4">
        <v>302.7</v>
      </c>
    </row>
    <row r="59" spans="1:18" x14ac:dyDescent="0.3">
      <c r="A59" s="12"/>
      <c r="B59" s="13"/>
      <c r="C59" s="13"/>
      <c r="D59" s="18"/>
      <c r="E59" s="13" t="s">
        <v>55</v>
      </c>
      <c r="F59" s="15">
        <f>MIN(F45:F58)</f>
        <v>24.062000000000001</v>
      </c>
      <c r="G59" s="15">
        <f t="shared" ref="G59:R59" si="6">MIN(G45:G58)</f>
        <v>37.49</v>
      </c>
      <c r="H59" s="15">
        <f t="shared" si="6"/>
        <v>2.0299999999999998</v>
      </c>
      <c r="I59" s="15">
        <f t="shared" si="6"/>
        <v>0.01</v>
      </c>
      <c r="J59" s="15">
        <f t="shared" si="6"/>
        <v>0.06</v>
      </c>
      <c r="K59" s="15">
        <f t="shared" si="6"/>
        <v>0.13</v>
      </c>
      <c r="L59" s="15">
        <f t="shared" si="6"/>
        <v>0.18099999999999999</v>
      </c>
      <c r="M59" s="15">
        <f t="shared" si="6"/>
        <v>0.12</v>
      </c>
      <c r="N59" s="15">
        <f t="shared" si="6"/>
        <v>2.5640000000000001</v>
      </c>
      <c r="O59" s="15">
        <f t="shared" si="6"/>
        <v>7.0000000000000007E-2</v>
      </c>
      <c r="P59" s="15">
        <f t="shared" si="6"/>
        <v>16.2</v>
      </c>
      <c r="Q59" s="15">
        <f t="shared" si="6"/>
        <v>99.741</v>
      </c>
      <c r="R59" s="15">
        <f t="shared" si="6"/>
        <v>206.5</v>
      </c>
    </row>
    <row r="60" spans="1:18" x14ac:dyDescent="0.3">
      <c r="A60" s="12"/>
      <c r="B60" s="13"/>
      <c r="C60" s="13"/>
      <c r="D60" s="18"/>
      <c r="E60" s="13" t="s">
        <v>8</v>
      </c>
      <c r="F60" s="15">
        <f>MAX(F45:F58)</f>
        <v>37.290999999999997</v>
      </c>
      <c r="G60" s="15">
        <f t="shared" ref="G60:R60" si="7">MAX(G45:G58)</f>
        <v>46.012</v>
      </c>
      <c r="H60" s="15">
        <f t="shared" si="7"/>
        <v>5.0199999999999996</v>
      </c>
      <c r="I60" s="15">
        <f t="shared" si="7"/>
        <v>2.4E-2</v>
      </c>
      <c r="J60" s="15">
        <f t="shared" si="7"/>
        <v>0.27</v>
      </c>
      <c r="K60" s="15">
        <f t="shared" si="7"/>
        <v>1.1200000000000001</v>
      </c>
      <c r="L60" s="15">
        <f t="shared" si="7"/>
        <v>0.3</v>
      </c>
      <c r="M60" s="15">
        <f t="shared" si="7"/>
        <v>0.28999999999999998</v>
      </c>
      <c r="N60" s="15">
        <f t="shared" si="7"/>
        <v>4.282</v>
      </c>
      <c r="O60" s="15">
        <f t="shared" si="7"/>
        <v>0.123</v>
      </c>
      <c r="P60" s="15">
        <f t="shared" si="7"/>
        <v>22.29</v>
      </c>
      <c r="Q60" s="15">
        <f t="shared" si="7"/>
        <v>99.983999999999995</v>
      </c>
      <c r="R60" s="15">
        <f t="shared" si="7"/>
        <v>444</v>
      </c>
    </row>
    <row r="61" spans="1:18" x14ac:dyDescent="0.3">
      <c r="A61" s="12"/>
      <c r="B61" s="13"/>
      <c r="C61" s="13"/>
      <c r="D61" s="18"/>
      <c r="E61" s="13" t="s">
        <v>9</v>
      </c>
      <c r="F61" s="15">
        <f>AVERAGE(F45:F58)</f>
        <v>28.277285714285714</v>
      </c>
      <c r="G61" s="15">
        <f t="shared" ref="G61:R61" si="8">AVERAGE(G45:G58)</f>
        <v>43.268428571428572</v>
      </c>
      <c r="H61" s="15">
        <f t="shared" si="8"/>
        <v>3.3551428571428574</v>
      </c>
      <c r="I61" s="15">
        <f t="shared" si="8"/>
        <v>1.7857142857142856E-2</v>
      </c>
      <c r="J61" s="15">
        <f t="shared" si="8"/>
        <v>0.12985714285714284</v>
      </c>
      <c r="K61" s="15">
        <f t="shared" si="8"/>
        <v>0.44385714285714295</v>
      </c>
      <c r="L61" s="15">
        <f t="shared" si="8"/>
        <v>0.23778571428571427</v>
      </c>
      <c r="M61" s="15">
        <f t="shared" si="8"/>
        <v>0.19671428571428567</v>
      </c>
      <c r="N61" s="15">
        <f t="shared" si="8"/>
        <v>3.4537142857142862</v>
      </c>
      <c r="O61" s="15">
        <f t="shared" si="8"/>
        <v>9.4785714285714279E-2</v>
      </c>
      <c r="P61" s="15">
        <f t="shared" si="8"/>
        <v>20.371428571428567</v>
      </c>
      <c r="Q61" s="15">
        <f t="shared" si="8"/>
        <v>99.881357142857127</v>
      </c>
      <c r="R61" s="15">
        <f t="shared" si="8"/>
        <v>262.89499999999992</v>
      </c>
    </row>
    <row r="62" spans="1:18" x14ac:dyDescent="0.3">
      <c r="A62" s="25" t="s">
        <v>3</v>
      </c>
      <c r="B62" s="25" t="s">
        <v>4</v>
      </c>
      <c r="C62" s="22" t="s">
        <v>5</v>
      </c>
      <c r="D62" s="28" t="s">
        <v>6</v>
      </c>
      <c r="E62" s="30" t="s">
        <v>0</v>
      </c>
      <c r="F62" s="10" t="s">
        <v>10</v>
      </c>
      <c r="G62" s="10" t="s">
        <v>11</v>
      </c>
      <c r="H62" s="10" t="s">
        <v>12</v>
      </c>
      <c r="I62" s="10" t="s">
        <v>13</v>
      </c>
      <c r="J62" s="10" t="s">
        <v>14</v>
      </c>
      <c r="K62" s="10" t="s">
        <v>15</v>
      </c>
      <c r="L62" s="10" t="s">
        <v>16</v>
      </c>
      <c r="M62" s="10" t="s">
        <v>21</v>
      </c>
      <c r="N62" s="10" t="s">
        <v>17</v>
      </c>
      <c r="O62" s="10" t="s">
        <v>18</v>
      </c>
      <c r="P62" s="10" t="s">
        <v>19</v>
      </c>
      <c r="Q62" s="10" t="s">
        <v>20</v>
      </c>
      <c r="R62" s="32" t="s">
        <v>7</v>
      </c>
    </row>
    <row r="63" spans="1:18" x14ac:dyDescent="0.3">
      <c r="A63" s="26"/>
      <c r="B63" s="26"/>
      <c r="C63" s="27"/>
      <c r="D63" s="29"/>
      <c r="E63" s="31"/>
      <c r="F63" s="34" t="s">
        <v>22</v>
      </c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6"/>
      <c r="R63" s="33"/>
    </row>
    <row r="64" spans="1:18" x14ac:dyDescent="0.3">
      <c r="A64" s="22" t="s">
        <v>125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4"/>
    </row>
    <row r="65" spans="1:18" ht="36" x14ac:dyDescent="0.3">
      <c r="A65" s="2">
        <v>43</v>
      </c>
      <c r="B65" s="3" t="s">
        <v>126</v>
      </c>
      <c r="C65" s="3" t="s">
        <v>127</v>
      </c>
      <c r="D65" s="5" t="s">
        <v>128</v>
      </c>
      <c r="E65" s="3" t="s">
        <v>2</v>
      </c>
      <c r="F65" s="4">
        <v>38.392000000000003</v>
      </c>
      <c r="G65" s="4">
        <v>15.182</v>
      </c>
      <c r="H65" s="4">
        <v>18.541</v>
      </c>
      <c r="I65" s="4">
        <v>1.2999999999999999E-2</v>
      </c>
      <c r="J65" s="4">
        <v>0.05</v>
      </c>
      <c r="K65" s="4">
        <v>3.12</v>
      </c>
      <c r="L65" s="4">
        <v>0.13</v>
      </c>
      <c r="M65" s="4">
        <v>0.03</v>
      </c>
      <c r="N65" s="4">
        <v>8.891</v>
      </c>
      <c r="O65" s="4">
        <v>0.44</v>
      </c>
      <c r="P65" s="4">
        <v>15.06</v>
      </c>
      <c r="Q65" s="4">
        <v>99.878</v>
      </c>
      <c r="R65" s="4">
        <v>270.8</v>
      </c>
    </row>
    <row r="66" spans="1:18" ht="36" x14ac:dyDescent="0.3">
      <c r="A66" s="2">
        <v>44</v>
      </c>
      <c r="B66" s="3" t="s">
        <v>129</v>
      </c>
      <c r="C66" s="3" t="s">
        <v>130</v>
      </c>
      <c r="D66" s="5" t="s">
        <v>128</v>
      </c>
      <c r="E66" s="3" t="s">
        <v>2</v>
      </c>
      <c r="F66" s="4">
        <v>34.68</v>
      </c>
      <c r="G66" s="4">
        <v>16.873000000000001</v>
      </c>
      <c r="H66" s="4">
        <v>18.402999999999999</v>
      </c>
      <c r="I66" s="4">
        <v>1.2999999999999999E-2</v>
      </c>
      <c r="J66" s="4">
        <v>0.06</v>
      </c>
      <c r="K66" s="4">
        <v>4.7300000000000004</v>
      </c>
      <c r="L66" s="4">
        <v>0.14000000000000001</v>
      </c>
      <c r="M66" s="4">
        <v>0.03</v>
      </c>
      <c r="N66" s="4">
        <v>8.69</v>
      </c>
      <c r="O66" s="4">
        <v>0.49399999999999999</v>
      </c>
      <c r="P66" s="4">
        <v>15.74</v>
      </c>
      <c r="Q66" s="4">
        <v>99.891999999999996</v>
      </c>
      <c r="R66" s="4">
        <v>316.89999999999998</v>
      </c>
    </row>
    <row r="67" spans="1:18" ht="36" x14ac:dyDescent="0.3">
      <c r="A67" s="2">
        <v>45</v>
      </c>
      <c r="B67" s="3" t="s">
        <v>131</v>
      </c>
      <c r="C67" s="3" t="s">
        <v>132</v>
      </c>
      <c r="D67" s="5" t="s">
        <v>128</v>
      </c>
      <c r="E67" s="3" t="s">
        <v>2</v>
      </c>
      <c r="F67" s="4">
        <v>35.06</v>
      </c>
      <c r="G67" s="4">
        <v>23.09</v>
      </c>
      <c r="H67" s="4">
        <v>15.21</v>
      </c>
      <c r="I67" s="4">
        <v>1.2999999999999999E-2</v>
      </c>
      <c r="J67" s="4">
        <v>0.09</v>
      </c>
      <c r="K67" s="4">
        <v>2.7029999999999998</v>
      </c>
      <c r="L67" s="4">
        <v>0.14000000000000001</v>
      </c>
      <c r="M67" s="4">
        <v>0.01</v>
      </c>
      <c r="N67" s="4">
        <v>8.0500000000000007</v>
      </c>
      <c r="O67" s="4">
        <v>0.36299999999999999</v>
      </c>
      <c r="P67" s="4">
        <v>14.96</v>
      </c>
      <c r="Q67" s="4">
        <v>99.730999999999995</v>
      </c>
      <c r="R67" s="4">
        <v>230.1</v>
      </c>
    </row>
    <row r="68" spans="1:18" ht="36" x14ac:dyDescent="0.3">
      <c r="A68" s="2">
        <v>46</v>
      </c>
      <c r="B68" s="3" t="s">
        <v>133</v>
      </c>
      <c r="C68" s="3" t="s">
        <v>134</v>
      </c>
      <c r="D68" s="5" t="s">
        <v>128</v>
      </c>
      <c r="E68" s="3" t="s">
        <v>2</v>
      </c>
      <c r="F68" s="4">
        <v>33.883000000000003</v>
      </c>
      <c r="G68" s="4">
        <v>23.34</v>
      </c>
      <c r="H68" s="4">
        <v>15.9</v>
      </c>
      <c r="I68" s="4">
        <v>1.0999999999999999E-2</v>
      </c>
      <c r="J68" s="4">
        <v>0.12</v>
      </c>
      <c r="K68" s="4">
        <v>3.45</v>
      </c>
      <c r="L68" s="4">
        <v>0.14399999999999999</v>
      </c>
      <c r="M68" s="4">
        <v>0.01</v>
      </c>
      <c r="N68" s="4">
        <v>7.25</v>
      </c>
      <c r="O68" s="4">
        <v>0.37</v>
      </c>
      <c r="P68" s="4">
        <v>15.43</v>
      </c>
      <c r="Q68" s="4">
        <v>99.948999999999998</v>
      </c>
      <c r="R68" s="4">
        <v>205.2</v>
      </c>
    </row>
    <row r="69" spans="1:18" ht="36" x14ac:dyDescent="0.3">
      <c r="A69" s="2">
        <v>47</v>
      </c>
      <c r="B69" s="3" t="s">
        <v>135</v>
      </c>
      <c r="C69" s="3" t="s">
        <v>136</v>
      </c>
      <c r="D69" s="5" t="s">
        <v>128</v>
      </c>
      <c r="E69" s="3" t="s">
        <v>2</v>
      </c>
      <c r="F69" s="4">
        <v>35.86</v>
      </c>
      <c r="G69" s="4">
        <v>23.04</v>
      </c>
      <c r="H69" s="4">
        <v>15.26</v>
      </c>
      <c r="I69" s="4">
        <v>0.01</v>
      </c>
      <c r="J69" s="4">
        <v>0.03</v>
      </c>
      <c r="K69" s="4">
        <v>1.5429999999999999</v>
      </c>
      <c r="L69" s="4">
        <v>0.14000000000000001</v>
      </c>
      <c r="M69" s="4">
        <v>1.2E-2</v>
      </c>
      <c r="N69" s="4">
        <v>9.5920000000000005</v>
      </c>
      <c r="O69" s="4">
        <v>0.41199999999999998</v>
      </c>
      <c r="P69" s="4">
        <v>13.94</v>
      </c>
      <c r="Q69" s="4">
        <v>99.873000000000005</v>
      </c>
      <c r="R69" s="4">
        <v>267.2</v>
      </c>
    </row>
    <row r="70" spans="1:18" ht="72" x14ac:dyDescent="0.3">
      <c r="A70" s="2">
        <v>48</v>
      </c>
      <c r="B70" s="3" t="s">
        <v>137</v>
      </c>
      <c r="C70" s="3" t="s">
        <v>138</v>
      </c>
      <c r="D70" s="5" t="s">
        <v>139</v>
      </c>
      <c r="E70" s="3" t="s">
        <v>2</v>
      </c>
      <c r="F70" s="4">
        <v>31.01</v>
      </c>
      <c r="G70" s="4">
        <v>28.08</v>
      </c>
      <c r="H70" s="4">
        <v>19.18</v>
      </c>
      <c r="I70" s="4">
        <v>1.4E-2</v>
      </c>
      <c r="J70" s="4">
        <v>0.03</v>
      </c>
      <c r="K70" s="4">
        <v>1.04</v>
      </c>
      <c r="L70" s="4">
        <v>0.1</v>
      </c>
      <c r="M70" s="4">
        <v>1.2E-2</v>
      </c>
      <c r="N70" s="4">
        <v>7.72</v>
      </c>
      <c r="O70" s="4">
        <v>0.4</v>
      </c>
      <c r="P70" s="4">
        <v>12.17</v>
      </c>
      <c r="Q70" s="4">
        <v>99.745000000000005</v>
      </c>
      <c r="R70" s="4">
        <v>502.08</v>
      </c>
    </row>
    <row r="71" spans="1:18" ht="36" x14ac:dyDescent="0.3">
      <c r="A71" s="2">
        <v>49</v>
      </c>
      <c r="B71" s="3" t="s">
        <v>140</v>
      </c>
      <c r="C71" s="3" t="s">
        <v>141</v>
      </c>
      <c r="D71" s="5" t="s">
        <v>128</v>
      </c>
      <c r="E71" s="3" t="s">
        <v>2</v>
      </c>
      <c r="F71" s="4">
        <v>37.15</v>
      </c>
      <c r="G71" s="4">
        <v>25.254000000000001</v>
      </c>
      <c r="H71" s="4">
        <v>13.61</v>
      </c>
      <c r="I71" s="4">
        <v>1.0999999999999999E-2</v>
      </c>
      <c r="J71" s="4">
        <v>0.09</v>
      </c>
      <c r="K71" s="4">
        <v>1.99</v>
      </c>
      <c r="L71" s="4">
        <v>0.16</v>
      </c>
      <c r="M71" s="4">
        <v>0.01</v>
      </c>
      <c r="N71" s="4">
        <v>7.81</v>
      </c>
      <c r="O71" s="4">
        <v>0.24399999999999999</v>
      </c>
      <c r="P71" s="4">
        <v>13.51</v>
      </c>
      <c r="Q71" s="4">
        <v>99.89</v>
      </c>
      <c r="R71" s="4">
        <v>253.2</v>
      </c>
    </row>
    <row r="72" spans="1:18" ht="36" x14ac:dyDescent="0.3">
      <c r="A72" s="2">
        <v>50</v>
      </c>
      <c r="B72" s="3" t="s">
        <v>142</v>
      </c>
      <c r="C72" s="3" t="s">
        <v>143</v>
      </c>
      <c r="D72" s="5" t="s">
        <v>128</v>
      </c>
      <c r="E72" s="3" t="s">
        <v>2</v>
      </c>
      <c r="F72" s="4">
        <v>34.549999999999997</v>
      </c>
      <c r="G72" s="4">
        <v>21.05</v>
      </c>
      <c r="H72" s="4">
        <v>18.742999999999999</v>
      </c>
      <c r="I72" s="4">
        <v>0.01</v>
      </c>
      <c r="J72" s="4">
        <v>0.04</v>
      </c>
      <c r="K72" s="4">
        <v>1.69</v>
      </c>
      <c r="L72" s="4">
        <v>0.16</v>
      </c>
      <c r="M72" s="4">
        <v>0.03</v>
      </c>
      <c r="N72" s="4">
        <v>9.4</v>
      </c>
      <c r="O72" s="4">
        <v>0.42</v>
      </c>
      <c r="P72" s="4">
        <v>13.62</v>
      </c>
      <c r="Q72" s="4">
        <v>99.766999999999996</v>
      </c>
      <c r="R72" s="4">
        <v>309.10000000000002</v>
      </c>
    </row>
    <row r="73" spans="1:18" ht="36" x14ac:dyDescent="0.3">
      <c r="A73" s="2">
        <v>51</v>
      </c>
      <c r="B73" s="3" t="s">
        <v>144</v>
      </c>
      <c r="C73" s="3" t="s">
        <v>145</v>
      </c>
      <c r="D73" s="5" t="s">
        <v>128</v>
      </c>
      <c r="E73" s="3" t="s">
        <v>2</v>
      </c>
      <c r="F73" s="4">
        <v>36.35</v>
      </c>
      <c r="G73" s="4">
        <v>23.25</v>
      </c>
      <c r="H73" s="4">
        <v>15.5</v>
      </c>
      <c r="I73" s="4">
        <v>0.01</v>
      </c>
      <c r="J73" s="4">
        <v>7.0000000000000007E-2</v>
      </c>
      <c r="K73" s="4">
        <v>1.38</v>
      </c>
      <c r="L73" s="4">
        <v>0.161</v>
      </c>
      <c r="M73" s="4">
        <v>0.02</v>
      </c>
      <c r="N73" s="4">
        <v>8.9019999999999992</v>
      </c>
      <c r="O73" s="4">
        <v>0.40100000000000002</v>
      </c>
      <c r="P73" s="4">
        <v>13.63</v>
      </c>
      <c r="Q73" s="4">
        <v>99.71</v>
      </c>
      <c r="R73" s="4">
        <v>266.5</v>
      </c>
    </row>
    <row r="74" spans="1:18" ht="36" x14ac:dyDescent="0.3">
      <c r="A74" s="2">
        <v>52</v>
      </c>
      <c r="B74" s="3" t="s">
        <v>146</v>
      </c>
      <c r="C74" s="3" t="s">
        <v>147</v>
      </c>
      <c r="D74" s="5" t="s">
        <v>128</v>
      </c>
      <c r="E74" s="3" t="s">
        <v>2</v>
      </c>
      <c r="F74" s="4">
        <v>35.71</v>
      </c>
      <c r="G74" s="4">
        <v>26.05</v>
      </c>
      <c r="H74" s="4">
        <v>16.061</v>
      </c>
      <c r="I74" s="4">
        <v>0.01</v>
      </c>
      <c r="J74" s="4">
        <v>0.14000000000000001</v>
      </c>
      <c r="K74" s="4">
        <v>0.90300000000000002</v>
      </c>
      <c r="L74" s="4">
        <v>0.17</v>
      </c>
      <c r="M74" s="4">
        <v>0.02</v>
      </c>
      <c r="N74" s="4">
        <v>7.08</v>
      </c>
      <c r="O74" s="4">
        <v>0.34300000000000003</v>
      </c>
      <c r="P74" s="4">
        <v>13.37</v>
      </c>
      <c r="Q74" s="4">
        <v>99.900999999999996</v>
      </c>
      <c r="R74" s="4">
        <v>268.5</v>
      </c>
    </row>
    <row r="75" spans="1:18" ht="24" x14ac:dyDescent="0.3">
      <c r="A75" s="2">
        <v>53</v>
      </c>
      <c r="B75" s="3" t="s">
        <v>148</v>
      </c>
      <c r="C75" s="3" t="s">
        <v>149</v>
      </c>
      <c r="D75" s="11" t="s">
        <v>150</v>
      </c>
      <c r="E75" s="3" t="s">
        <v>2</v>
      </c>
      <c r="F75" s="4">
        <v>38.1</v>
      </c>
      <c r="G75" s="4">
        <v>23.82</v>
      </c>
      <c r="H75" s="4">
        <v>12.49</v>
      </c>
      <c r="I75" s="4">
        <v>8.0000000000000002E-3</v>
      </c>
      <c r="J75" s="4">
        <v>0.06</v>
      </c>
      <c r="K75" s="4">
        <v>1.62</v>
      </c>
      <c r="L75" s="4">
        <v>0.16</v>
      </c>
      <c r="M75" s="4">
        <v>0.01</v>
      </c>
      <c r="N75" s="4">
        <v>8.81</v>
      </c>
      <c r="O75" s="4">
        <v>0.45</v>
      </c>
      <c r="P75" s="4">
        <v>14.35</v>
      </c>
      <c r="Q75" s="4">
        <v>99.936999999999998</v>
      </c>
      <c r="R75" s="4">
        <v>201.9</v>
      </c>
    </row>
    <row r="76" spans="1:18" ht="24" x14ac:dyDescent="0.3">
      <c r="A76" s="2">
        <v>54</v>
      </c>
      <c r="B76" s="3" t="s">
        <v>151</v>
      </c>
      <c r="C76" s="3" t="s">
        <v>152</v>
      </c>
      <c r="D76" s="11" t="s">
        <v>150</v>
      </c>
      <c r="E76" s="3" t="s">
        <v>2</v>
      </c>
      <c r="F76" s="4">
        <v>37.61</v>
      </c>
      <c r="G76" s="4">
        <v>22.92</v>
      </c>
      <c r="H76" s="4">
        <v>14.01</v>
      </c>
      <c r="I76" s="4">
        <v>1.2999999999999999E-2</v>
      </c>
      <c r="J76" s="4">
        <v>0.09</v>
      </c>
      <c r="K76" s="4">
        <v>2.0699999999999998</v>
      </c>
      <c r="L76" s="4">
        <v>0.16</v>
      </c>
      <c r="M76" s="4">
        <v>0.03</v>
      </c>
      <c r="N76" s="4">
        <v>8.2230000000000008</v>
      </c>
      <c r="O76" s="4">
        <v>0.33</v>
      </c>
      <c r="P76" s="4">
        <v>14.23</v>
      </c>
      <c r="Q76" s="4">
        <v>99.716999999999999</v>
      </c>
      <c r="R76" s="4">
        <v>231</v>
      </c>
    </row>
    <row r="77" spans="1:18" ht="36" x14ac:dyDescent="0.3">
      <c r="A77" s="2">
        <v>55</v>
      </c>
      <c r="B77" s="3" t="s">
        <v>153</v>
      </c>
      <c r="C77" s="3" t="s">
        <v>154</v>
      </c>
      <c r="D77" s="5" t="s">
        <v>155</v>
      </c>
      <c r="E77" s="3" t="s">
        <v>2</v>
      </c>
      <c r="F77" s="4">
        <v>36.1</v>
      </c>
      <c r="G77" s="4">
        <v>26.31</v>
      </c>
      <c r="H77" s="4">
        <v>15.003</v>
      </c>
      <c r="I77" s="4">
        <v>1.2E-2</v>
      </c>
      <c r="J77" s="4">
        <v>0.14000000000000001</v>
      </c>
      <c r="K77" s="4">
        <v>1.43</v>
      </c>
      <c r="L77" s="4">
        <v>0.16</v>
      </c>
      <c r="M77" s="4">
        <v>0.01</v>
      </c>
      <c r="N77" s="4">
        <v>6.89</v>
      </c>
      <c r="O77" s="4">
        <v>0.23300000000000001</v>
      </c>
      <c r="P77" s="4">
        <v>13.59</v>
      </c>
      <c r="Q77" s="4">
        <v>99.903000000000006</v>
      </c>
      <c r="R77" s="4">
        <v>276.39999999999998</v>
      </c>
    </row>
    <row r="78" spans="1:18" ht="24" x14ac:dyDescent="0.3">
      <c r="A78" s="2">
        <v>56</v>
      </c>
      <c r="B78" s="3" t="s">
        <v>156</v>
      </c>
      <c r="C78" s="3" t="s">
        <v>157</v>
      </c>
      <c r="D78" s="11" t="s">
        <v>150</v>
      </c>
      <c r="E78" s="3" t="s">
        <v>2</v>
      </c>
      <c r="F78" s="4">
        <v>38.14</v>
      </c>
      <c r="G78" s="4">
        <v>22</v>
      </c>
      <c r="H78" s="4">
        <v>15.38</v>
      </c>
      <c r="I78" s="4">
        <v>1.2E-2</v>
      </c>
      <c r="J78" s="4">
        <v>0.11</v>
      </c>
      <c r="K78" s="4">
        <v>2.1629999999999998</v>
      </c>
      <c r="L78" s="4">
        <v>0.152</v>
      </c>
      <c r="M78" s="4">
        <v>0.01</v>
      </c>
      <c r="N78" s="4">
        <v>7.36</v>
      </c>
      <c r="O78" s="4">
        <v>0.34</v>
      </c>
      <c r="P78" s="4">
        <v>14.08</v>
      </c>
      <c r="Q78" s="4">
        <v>99.786000000000001</v>
      </c>
      <c r="R78" s="4">
        <v>268.60000000000002</v>
      </c>
    </row>
    <row r="79" spans="1:18" x14ac:dyDescent="0.3">
      <c r="A79" s="12"/>
      <c r="B79" s="13"/>
      <c r="C79" s="13"/>
      <c r="D79" s="18"/>
      <c r="E79" s="13" t="s">
        <v>55</v>
      </c>
      <c r="F79" s="15">
        <f>MIN(F65:F78)</f>
        <v>31.01</v>
      </c>
      <c r="G79" s="15">
        <f t="shared" ref="G79:R79" si="9">MIN(G65:G78)</f>
        <v>15.182</v>
      </c>
      <c r="H79" s="15">
        <f t="shared" si="9"/>
        <v>12.49</v>
      </c>
      <c r="I79" s="15">
        <f t="shared" si="9"/>
        <v>8.0000000000000002E-3</v>
      </c>
      <c r="J79" s="15">
        <f t="shared" si="9"/>
        <v>0.03</v>
      </c>
      <c r="K79" s="15">
        <f t="shared" si="9"/>
        <v>0.90300000000000002</v>
      </c>
      <c r="L79" s="15">
        <f t="shared" si="9"/>
        <v>0.1</v>
      </c>
      <c r="M79" s="15">
        <f t="shared" si="9"/>
        <v>0.01</v>
      </c>
      <c r="N79" s="15">
        <f t="shared" si="9"/>
        <v>6.89</v>
      </c>
      <c r="O79" s="15">
        <f t="shared" si="9"/>
        <v>0.23300000000000001</v>
      </c>
      <c r="P79" s="15">
        <f t="shared" si="9"/>
        <v>12.17</v>
      </c>
      <c r="Q79" s="15">
        <f t="shared" si="9"/>
        <v>99.71</v>
      </c>
      <c r="R79" s="15">
        <f t="shared" si="9"/>
        <v>201.9</v>
      </c>
    </row>
    <row r="80" spans="1:18" x14ac:dyDescent="0.3">
      <c r="A80" s="12"/>
      <c r="B80" s="13"/>
      <c r="C80" s="13"/>
      <c r="D80" s="18"/>
      <c r="E80" s="13" t="s">
        <v>8</v>
      </c>
      <c r="F80" s="15">
        <f>MAX(F65:F78)</f>
        <v>38.392000000000003</v>
      </c>
      <c r="G80" s="15">
        <f t="shared" ref="G80:R80" si="10">MAX(G65:G78)</f>
        <v>28.08</v>
      </c>
      <c r="H80" s="15">
        <f t="shared" si="10"/>
        <v>19.18</v>
      </c>
      <c r="I80" s="15">
        <f t="shared" si="10"/>
        <v>1.4E-2</v>
      </c>
      <c r="J80" s="15">
        <f t="shared" si="10"/>
        <v>0.14000000000000001</v>
      </c>
      <c r="K80" s="15">
        <f t="shared" si="10"/>
        <v>4.7300000000000004</v>
      </c>
      <c r="L80" s="15">
        <f t="shared" si="10"/>
        <v>0.17</v>
      </c>
      <c r="M80" s="15">
        <f t="shared" si="10"/>
        <v>0.03</v>
      </c>
      <c r="N80" s="15">
        <f t="shared" si="10"/>
        <v>9.5920000000000005</v>
      </c>
      <c r="O80" s="15">
        <f t="shared" si="10"/>
        <v>0.49399999999999999</v>
      </c>
      <c r="P80" s="15">
        <f t="shared" si="10"/>
        <v>15.74</v>
      </c>
      <c r="Q80" s="15">
        <f t="shared" si="10"/>
        <v>99.948999999999998</v>
      </c>
      <c r="R80" s="15">
        <f t="shared" si="10"/>
        <v>502.08</v>
      </c>
    </row>
    <row r="81" spans="1:18" x14ac:dyDescent="0.3">
      <c r="A81" s="12"/>
      <c r="B81" s="13"/>
      <c r="C81" s="13"/>
      <c r="D81" s="18"/>
      <c r="E81" s="13" t="s">
        <v>9</v>
      </c>
      <c r="F81" s="15">
        <f>AVERAGE(F65:F78)</f>
        <v>35.899642857142858</v>
      </c>
      <c r="G81" s="15">
        <f t="shared" ref="G81:R81" si="11">AVERAGE(G65:G78)</f>
        <v>22.875642857142857</v>
      </c>
      <c r="H81" s="15">
        <f t="shared" si="11"/>
        <v>15.949357142857142</v>
      </c>
      <c r="I81" s="15">
        <f t="shared" si="11"/>
        <v>1.142857142857143E-2</v>
      </c>
      <c r="J81" s="15">
        <f t="shared" si="11"/>
        <v>0.08</v>
      </c>
      <c r="K81" s="15">
        <f t="shared" si="11"/>
        <v>2.1308571428571428</v>
      </c>
      <c r="L81" s="15">
        <f t="shared" si="11"/>
        <v>0.14835714285714285</v>
      </c>
      <c r="M81" s="15">
        <f t="shared" si="11"/>
        <v>1.7428571428571425E-2</v>
      </c>
      <c r="N81" s="15">
        <f t="shared" si="11"/>
        <v>8.1905714285714293</v>
      </c>
      <c r="O81" s="15">
        <f t="shared" si="11"/>
        <v>0.37428571428571422</v>
      </c>
      <c r="P81" s="15">
        <f t="shared" si="11"/>
        <v>14.120000000000003</v>
      </c>
      <c r="Q81" s="15">
        <f t="shared" si="11"/>
        <v>99.834214285714296</v>
      </c>
      <c r="R81" s="15">
        <f t="shared" si="11"/>
        <v>276.24857142857144</v>
      </c>
    </row>
    <row r="82" spans="1:18" x14ac:dyDescent="0.3">
      <c r="A82" s="25" t="s">
        <v>3</v>
      </c>
      <c r="B82" s="25" t="s">
        <v>4</v>
      </c>
      <c r="C82" s="22" t="s">
        <v>5</v>
      </c>
      <c r="D82" s="28" t="s">
        <v>6</v>
      </c>
      <c r="E82" s="30" t="s">
        <v>0</v>
      </c>
      <c r="F82" s="10" t="s">
        <v>10</v>
      </c>
      <c r="G82" s="10" t="s">
        <v>11</v>
      </c>
      <c r="H82" s="10" t="s">
        <v>12</v>
      </c>
      <c r="I82" s="10" t="s">
        <v>13</v>
      </c>
      <c r="J82" s="10" t="s">
        <v>14</v>
      </c>
      <c r="K82" s="10" t="s">
        <v>15</v>
      </c>
      <c r="L82" s="10" t="s">
        <v>16</v>
      </c>
      <c r="M82" s="10" t="s">
        <v>21</v>
      </c>
      <c r="N82" s="10" t="s">
        <v>17</v>
      </c>
      <c r="O82" s="10" t="s">
        <v>18</v>
      </c>
      <c r="P82" s="10" t="s">
        <v>19</v>
      </c>
      <c r="Q82" s="10" t="s">
        <v>20</v>
      </c>
      <c r="R82" s="32" t="s">
        <v>7</v>
      </c>
    </row>
    <row r="83" spans="1:18" x14ac:dyDescent="0.3">
      <c r="A83" s="26"/>
      <c r="B83" s="26"/>
      <c r="C83" s="27"/>
      <c r="D83" s="29"/>
      <c r="E83" s="31"/>
      <c r="F83" s="34" t="s">
        <v>22</v>
      </c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6"/>
      <c r="R83" s="33"/>
    </row>
    <row r="84" spans="1:18" x14ac:dyDescent="0.3">
      <c r="A84" s="22" t="s">
        <v>158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4"/>
    </row>
    <row r="85" spans="1:18" ht="36" x14ac:dyDescent="0.3">
      <c r="A85" s="2">
        <v>57</v>
      </c>
      <c r="B85" s="3" t="s">
        <v>159</v>
      </c>
      <c r="C85" s="3" t="s">
        <v>160</v>
      </c>
      <c r="D85" s="5" t="s">
        <v>161</v>
      </c>
      <c r="E85" s="3" t="s">
        <v>1</v>
      </c>
      <c r="F85" s="4">
        <v>67.739999999999995</v>
      </c>
      <c r="G85" s="4">
        <v>3.07</v>
      </c>
      <c r="H85" s="4">
        <v>14.282</v>
      </c>
      <c r="I85" s="4">
        <v>0.14000000000000001</v>
      </c>
      <c r="J85" s="4">
        <v>1.93</v>
      </c>
      <c r="K85" s="4">
        <v>0.67</v>
      </c>
      <c r="L85" s="4">
        <v>1.5029999999999999</v>
      </c>
      <c r="M85" s="4">
        <v>0.53400000000000003</v>
      </c>
      <c r="N85" s="4">
        <v>2.0139999999999998</v>
      </c>
      <c r="O85" s="4">
        <v>7.0000000000000007E-2</v>
      </c>
      <c r="P85" s="4">
        <v>7.73</v>
      </c>
      <c r="Q85" s="4">
        <v>99.722999999999999</v>
      </c>
      <c r="R85" s="4">
        <v>197.9</v>
      </c>
    </row>
    <row r="86" spans="1:18" ht="36" x14ac:dyDescent="0.3">
      <c r="A86" s="2">
        <v>58</v>
      </c>
      <c r="B86" s="3" t="s">
        <v>162</v>
      </c>
      <c r="C86" s="3" t="s">
        <v>163</v>
      </c>
      <c r="D86" s="5" t="s">
        <v>161</v>
      </c>
      <c r="E86" s="3" t="s">
        <v>1</v>
      </c>
      <c r="F86" s="4">
        <v>66.91</v>
      </c>
      <c r="G86" s="4">
        <v>0.5</v>
      </c>
      <c r="H86" s="4">
        <v>19.670000000000002</v>
      </c>
      <c r="I86" s="4">
        <v>0.09</v>
      </c>
      <c r="J86" s="4">
        <v>1.67</v>
      </c>
      <c r="K86" s="4">
        <v>0.5</v>
      </c>
      <c r="L86" s="4">
        <v>1.27</v>
      </c>
      <c r="M86" s="4">
        <v>0.49299999999999999</v>
      </c>
      <c r="N86" s="4">
        <v>1.8740000000000001</v>
      </c>
      <c r="O86" s="4">
        <v>0.1</v>
      </c>
      <c r="P86" s="4">
        <v>6.76</v>
      </c>
      <c r="Q86" s="4">
        <v>99.882999999999996</v>
      </c>
      <c r="R86" s="4">
        <v>189.9</v>
      </c>
    </row>
    <row r="87" spans="1:18" ht="36" x14ac:dyDescent="0.3">
      <c r="A87" s="2">
        <v>59</v>
      </c>
      <c r="B87" s="3" t="s">
        <v>164</v>
      </c>
      <c r="C87" s="3" t="s">
        <v>165</v>
      </c>
      <c r="D87" s="5" t="s">
        <v>161</v>
      </c>
      <c r="E87" s="3" t="s">
        <v>1</v>
      </c>
      <c r="F87" s="4">
        <v>70.98</v>
      </c>
      <c r="G87" s="4">
        <v>2.5099999999999998</v>
      </c>
      <c r="H87" s="4">
        <v>13.202</v>
      </c>
      <c r="I87" s="4">
        <v>0.14000000000000001</v>
      </c>
      <c r="J87" s="4">
        <v>1.6919999999999999</v>
      </c>
      <c r="K87" s="4">
        <v>0.47</v>
      </c>
      <c r="L87" s="4">
        <v>1.23</v>
      </c>
      <c r="M87" s="4">
        <v>0.52300000000000002</v>
      </c>
      <c r="N87" s="4">
        <v>2.0710000000000002</v>
      </c>
      <c r="O87" s="4">
        <v>7.0000000000000007E-2</v>
      </c>
      <c r="P87" s="4">
        <v>6.87</v>
      </c>
      <c r="Q87" s="4">
        <v>99.808999999999997</v>
      </c>
      <c r="R87" s="4">
        <v>159.9</v>
      </c>
    </row>
    <row r="88" spans="1:18" ht="36" x14ac:dyDescent="0.3">
      <c r="A88" s="2">
        <v>60</v>
      </c>
      <c r="B88" s="3" t="s">
        <v>166</v>
      </c>
      <c r="C88" s="3" t="s">
        <v>167</v>
      </c>
      <c r="D88" s="5" t="s">
        <v>161</v>
      </c>
      <c r="E88" s="3" t="s">
        <v>1</v>
      </c>
      <c r="F88" s="4">
        <v>66.471000000000004</v>
      </c>
      <c r="G88" s="4">
        <v>1.66</v>
      </c>
      <c r="H88" s="4">
        <v>18.940000000000001</v>
      </c>
      <c r="I88" s="4">
        <v>0.18</v>
      </c>
      <c r="J88" s="4">
        <v>1.66</v>
      </c>
      <c r="K88" s="4">
        <v>0.41299999999999998</v>
      </c>
      <c r="L88" s="4">
        <v>1.04</v>
      </c>
      <c r="M88" s="4">
        <v>0.48</v>
      </c>
      <c r="N88" s="4">
        <v>1.61</v>
      </c>
      <c r="O88" s="4">
        <v>9.2999999999999999E-2</v>
      </c>
      <c r="P88" s="4">
        <v>7.21</v>
      </c>
      <c r="Q88" s="4">
        <v>99.784999999999997</v>
      </c>
      <c r="R88" s="4">
        <v>197.4</v>
      </c>
    </row>
    <row r="89" spans="1:18" ht="36" x14ac:dyDescent="0.3">
      <c r="A89" s="2">
        <v>61</v>
      </c>
      <c r="B89" s="3" t="s">
        <v>168</v>
      </c>
      <c r="C89" s="3" t="s">
        <v>169</v>
      </c>
      <c r="D89" s="5" t="s">
        <v>161</v>
      </c>
      <c r="E89" s="3" t="s">
        <v>1</v>
      </c>
      <c r="F89" s="4">
        <v>68.680000000000007</v>
      </c>
      <c r="G89" s="4">
        <v>3.71</v>
      </c>
      <c r="H89" s="4">
        <v>14.34</v>
      </c>
      <c r="I89" s="4">
        <v>0.13</v>
      </c>
      <c r="J89" s="4">
        <v>1.78</v>
      </c>
      <c r="K89" s="4">
        <v>0.46</v>
      </c>
      <c r="L89" s="4">
        <v>0.86</v>
      </c>
      <c r="M89" s="4">
        <v>0.51</v>
      </c>
      <c r="N89" s="4">
        <v>1.62</v>
      </c>
      <c r="O89" s="4">
        <v>8.1000000000000003E-2</v>
      </c>
      <c r="P89" s="4">
        <v>7.69</v>
      </c>
      <c r="Q89" s="4">
        <v>99.88</v>
      </c>
      <c r="R89" s="4">
        <v>193.43</v>
      </c>
    </row>
    <row r="90" spans="1:18" ht="36" x14ac:dyDescent="0.3">
      <c r="A90" s="2">
        <v>62</v>
      </c>
      <c r="B90" s="3" t="s">
        <v>170</v>
      </c>
      <c r="C90" s="3" t="s">
        <v>171</v>
      </c>
      <c r="D90" s="5" t="s">
        <v>161</v>
      </c>
      <c r="E90" s="3" t="s">
        <v>1</v>
      </c>
      <c r="F90" s="4">
        <v>67.069999999999993</v>
      </c>
      <c r="G90" s="4">
        <v>3.56</v>
      </c>
      <c r="H90" s="4">
        <v>15</v>
      </c>
      <c r="I90" s="4">
        <v>0.11</v>
      </c>
      <c r="J90" s="4">
        <v>1.891</v>
      </c>
      <c r="K90" s="4">
        <v>0.61</v>
      </c>
      <c r="L90" s="4">
        <v>0.83</v>
      </c>
      <c r="M90" s="4">
        <v>0.49</v>
      </c>
      <c r="N90" s="4">
        <v>1.681</v>
      </c>
      <c r="O90" s="4">
        <v>7.0000000000000007E-2</v>
      </c>
      <c r="P90" s="4">
        <v>8.43</v>
      </c>
      <c r="Q90" s="4">
        <v>99.790999999999997</v>
      </c>
      <c r="R90" s="4">
        <v>153.1</v>
      </c>
    </row>
    <row r="91" spans="1:18" ht="36" x14ac:dyDescent="0.3">
      <c r="A91" s="2">
        <v>63</v>
      </c>
      <c r="B91" s="3" t="s">
        <v>172</v>
      </c>
      <c r="C91" s="3" t="s">
        <v>173</v>
      </c>
      <c r="D91" s="5" t="s">
        <v>161</v>
      </c>
      <c r="E91" s="3" t="s">
        <v>1</v>
      </c>
      <c r="F91" s="4">
        <v>64.825999999999993</v>
      </c>
      <c r="G91" s="4">
        <v>3.42</v>
      </c>
      <c r="H91" s="4">
        <v>17.614000000000001</v>
      </c>
      <c r="I91" s="4">
        <v>0.17</v>
      </c>
      <c r="J91" s="4">
        <v>1.742</v>
      </c>
      <c r="K91" s="4">
        <v>0.52400000000000002</v>
      </c>
      <c r="L91" s="4">
        <v>0.64</v>
      </c>
      <c r="M91" s="4">
        <v>0.503</v>
      </c>
      <c r="N91" s="4">
        <v>1.8440000000000001</v>
      </c>
      <c r="O91" s="4">
        <v>7.1999999999999995E-2</v>
      </c>
      <c r="P91" s="4">
        <v>8.35</v>
      </c>
      <c r="Q91" s="4">
        <v>99.727000000000004</v>
      </c>
      <c r="R91" s="4">
        <v>175.9</v>
      </c>
    </row>
    <row r="92" spans="1:18" ht="36" x14ac:dyDescent="0.3">
      <c r="A92" s="2">
        <v>64</v>
      </c>
      <c r="B92" s="3" t="s">
        <v>174</v>
      </c>
      <c r="C92" s="3" t="s">
        <v>175</v>
      </c>
      <c r="D92" s="5" t="s">
        <v>161</v>
      </c>
      <c r="E92" s="3" t="s">
        <v>1</v>
      </c>
      <c r="F92" s="4">
        <v>63.06</v>
      </c>
      <c r="G92" s="4">
        <v>3.97</v>
      </c>
      <c r="H92" s="4">
        <v>18.632000000000001</v>
      </c>
      <c r="I92" s="4">
        <v>0.14000000000000001</v>
      </c>
      <c r="J92" s="4">
        <v>1.81</v>
      </c>
      <c r="K92" s="4">
        <v>0.67100000000000004</v>
      </c>
      <c r="L92" s="4">
        <v>0.87</v>
      </c>
      <c r="M92" s="4">
        <v>0.51</v>
      </c>
      <c r="N92" s="4">
        <v>1.83</v>
      </c>
      <c r="O92" s="4">
        <v>8.2000000000000003E-2</v>
      </c>
      <c r="P92" s="4">
        <v>8.24</v>
      </c>
      <c r="Q92" s="4">
        <v>99.861999999999995</v>
      </c>
      <c r="R92" s="4">
        <v>206.5</v>
      </c>
    </row>
    <row r="93" spans="1:18" ht="36" x14ac:dyDescent="0.3">
      <c r="A93" s="2">
        <v>65</v>
      </c>
      <c r="B93" s="3" t="s">
        <v>176</v>
      </c>
      <c r="C93" s="3" t="s">
        <v>177</v>
      </c>
      <c r="D93" s="5" t="s">
        <v>161</v>
      </c>
      <c r="E93" s="3" t="s">
        <v>1</v>
      </c>
      <c r="F93" s="4">
        <v>67.602000000000004</v>
      </c>
      <c r="G93" s="4">
        <v>3.86</v>
      </c>
      <c r="H93" s="4">
        <v>14.641</v>
      </c>
      <c r="I93" s="4">
        <v>0.15</v>
      </c>
      <c r="J93" s="4">
        <v>1.69</v>
      </c>
      <c r="K93" s="4">
        <v>0.63400000000000001</v>
      </c>
      <c r="L93" s="4">
        <v>0.75</v>
      </c>
      <c r="M93" s="4">
        <v>0.53100000000000003</v>
      </c>
      <c r="N93" s="4">
        <v>1.77</v>
      </c>
      <c r="O93" s="4">
        <v>7.0000000000000007E-2</v>
      </c>
      <c r="P93" s="4">
        <v>8.01</v>
      </c>
      <c r="Q93" s="4">
        <v>99.734999999999999</v>
      </c>
      <c r="R93" s="4">
        <v>175.2</v>
      </c>
    </row>
    <row r="94" spans="1:18" ht="36" x14ac:dyDescent="0.3">
      <c r="A94" s="2">
        <v>66</v>
      </c>
      <c r="B94" s="3" t="s">
        <v>178</v>
      </c>
      <c r="C94" s="3" t="s">
        <v>179</v>
      </c>
      <c r="D94" s="5" t="s">
        <v>180</v>
      </c>
      <c r="E94" s="3" t="s">
        <v>1</v>
      </c>
      <c r="F94" s="4">
        <v>63.03</v>
      </c>
      <c r="G94" s="4">
        <v>3.25</v>
      </c>
      <c r="H94" s="4">
        <v>19.649999999999999</v>
      </c>
      <c r="I94" s="4">
        <v>0.17399999999999999</v>
      </c>
      <c r="J94" s="4">
        <v>1.631</v>
      </c>
      <c r="K94" s="4">
        <v>0.47</v>
      </c>
      <c r="L94" s="4">
        <v>0.69</v>
      </c>
      <c r="M94" s="4">
        <v>0.503</v>
      </c>
      <c r="N94" s="4">
        <v>1.85</v>
      </c>
      <c r="O94" s="4">
        <v>0.10199999999999999</v>
      </c>
      <c r="P94" s="4">
        <v>8.48</v>
      </c>
      <c r="Q94" s="4">
        <v>99.85</v>
      </c>
      <c r="R94" s="4">
        <v>216.1</v>
      </c>
    </row>
    <row r="95" spans="1:18" ht="48" x14ac:dyDescent="0.3">
      <c r="A95" s="2">
        <v>67</v>
      </c>
      <c r="B95" s="3" t="s">
        <v>181</v>
      </c>
      <c r="C95" s="3" t="s">
        <v>182</v>
      </c>
      <c r="D95" s="5" t="s">
        <v>183</v>
      </c>
      <c r="E95" s="3" t="s">
        <v>1</v>
      </c>
      <c r="F95" s="4">
        <v>67.31</v>
      </c>
      <c r="G95" s="4">
        <v>0.77</v>
      </c>
      <c r="H95" s="4">
        <v>16.809999999999999</v>
      </c>
      <c r="I95" s="4">
        <v>0.17199999999999999</v>
      </c>
      <c r="J95" s="4">
        <v>1.6040000000000001</v>
      </c>
      <c r="K95" s="4">
        <v>0.83</v>
      </c>
      <c r="L95" s="4">
        <v>1.27</v>
      </c>
      <c r="M95" s="4">
        <v>0.44</v>
      </c>
      <c r="N95" s="4">
        <v>1.67</v>
      </c>
      <c r="O95" s="4">
        <v>9.1999999999999998E-2</v>
      </c>
      <c r="P95" s="4">
        <v>8.6999999999999993</v>
      </c>
      <c r="Q95" s="4">
        <v>99.71</v>
      </c>
      <c r="R95" s="4">
        <v>154.4</v>
      </c>
    </row>
    <row r="96" spans="1:18" ht="48" x14ac:dyDescent="0.3">
      <c r="A96" s="2">
        <v>68</v>
      </c>
      <c r="B96" s="3" t="s">
        <v>184</v>
      </c>
      <c r="C96" s="3" t="s">
        <v>185</v>
      </c>
      <c r="D96" s="5" t="s">
        <v>183</v>
      </c>
      <c r="E96" s="3" t="s">
        <v>1</v>
      </c>
      <c r="F96" s="4">
        <v>68.59</v>
      </c>
      <c r="G96" s="4">
        <v>0.24</v>
      </c>
      <c r="H96" s="4">
        <v>16.95</v>
      </c>
      <c r="I96" s="4">
        <v>0.15</v>
      </c>
      <c r="J96" s="4">
        <v>1.66</v>
      </c>
      <c r="K96" s="4">
        <v>0.85</v>
      </c>
      <c r="L96" s="4">
        <v>1.244</v>
      </c>
      <c r="M96" s="4">
        <v>0.441</v>
      </c>
      <c r="N96" s="4">
        <v>1.4510000000000001</v>
      </c>
      <c r="O96" s="4">
        <v>0.08</v>
      </c>
      <c r="P96" s="4">
        <v>8.09</v>
      </c>
      <c r="Q96" s="4">
        <v>99.771000000000001</v>
      </c>
      <c r="R96" s="4">
        <v>169.2</v>
      </c>
    </row>
    <row r="97" spans="1:18" ht="48" x14ac:dyDescent="0.3">
      <c r="A97" s="2">
        <v>69</v>
      </c>
      <c r="B97" s="3" t="s">
        <v>186</v>
      </c>
      <c r="C97" s="3" t="s">
        <v>187</v>
      </c>
      <c r="D97" s="5" t="s">
        <v>183</v>
      </c>
      <c r="E97" s="3" t="s">
        <v>1</v>
      </c>
      <c r="F97" s="4">
        <v>63.061</v>
      </c>
      <c r="G97" s="4">
        <v>2.33</v>
      </c>
      <c r="H97" s="4">
        <v>18.079999999999998</v>
      </c>
      <c r="I97" s="4">
        <v>0.15</v>
      </c>
      <c r="J97" s="4">
        <v>1.623</v>
      </c>
      <c r="K97" s="4">
        <v>0.91</v>
      </c>
      <c r="L97" s="4">
        <v>1.1419999999999999</v>
      </c>
      <c r="M97" s="4">
        <v>0.45100000000000001</v>
      </c>
      <c r="N97" s="4">
        <v>1.55</v>
      </c>
      <c r="O97" s="4">
        <v>0.122</v>
      </c>
      <c r="P97" s="4">
        <v>10.36</v>
      </c>
      <c r="Q97" s="4">
        <v>99.81</v>
      </c>
      <c r="R97" s="4">
        <v>185.5</v>
      </c>
    </row>
    <row r="98" spans="1:18" ht="48" x14ac:dyDescent="0.3">
      <c r="A98" s="6">
        <v>70</v>
      </c>
      <c r="B98" s="7" t="s">
        <v>188</v>
      </c>
      <c r="C98" s="7" t="s">
        <v>189</v>
      </c>
      <c r="D98" s="20" t="s">
        <v>183</v>
      </c>
      <c r="E98" s="7" t="s">
        <v>1</v>
      </c>
      <c r="F98" s="8">
        <v>61.51</v>
      </c>
      <c r="G98" s="8">
        <v>0.92</v>
      </c>
      <c r="H98" s="8">
        <v>20.61</v>
      </c>
      <c r="I98" s="8">
        <v>0.184</v>
      </c>
      <c r="J98" s="8">
        <v>1.7230000000000001</v>
      </c>
      <c r="K98" s="8">
        <v>1.08</v>
      </c>
      <c r="L98" s="8">
        <v>1.07</v>
      </c>
      <c r="M98" s="8">
        <v>0.46400000000000002</v>
      </c>
      <c r="N98" s="8">
        <v>1.45</v>
      </c>
      <c r="O98" s="8">
        <v>0.10299999999999999</v>
      </c>
      <c r="P98" s="8">
        <v>10.59</v>
      </c>
      <c r="Q98" s="8">
        <v>99.73</v>
      </c>
      <c r="R98" s="8">
        <v>185</v>
      </c>
    </row>
    <row r="99" spans="1:18" x14ac:dyDescent="0.3">
      <c r="A99" s="17"/>
      <c r="B99" s="9"/>
      <c r="C99" s="9"/>
      <c r="D99" s="9"/>
      <c r="E99" s="1" t="s">
        <v>55</v>
      </c>
      <c r="F99" s="21">
        <f>MIN(F85:F98)</f>
        <v>61.51</v>
      </c>
      <c r="G99" s="21">
        <f t="shared" ref="G99:R99" si="12">MIN(G85:G98)</f>
        <v>0.24</v>
      </c>
      <c r="H99" s="21">
        <f t="shared" si="12"/>
        <v>13.202</v>
      </c>
      <c r="I99" s="21">
        <f t="shared" si="12"/>
        <v>0.09</v>
      </c>
      <c r="J99" s="21">
        <f t="shared" si="12"/>
        <v>1.6040000000000001</v>
      </c>
      <c r="K99" s="21">
        <f t="shared" si="12"/>
        <v>0.41299999999999998</v>
      </c>
      <c r="L99" s="21">
        <f t="shared" si="12"/>
        <v>0.64</v>
      </c>
      <c r="M99" s="21">
        <f t="shared" si="12"/>
        <v>0.44</v>
      </c>
      <c r="N99" s="21">
        <f t="shared" si="12"/>
        <v>1.45</v>
      </c>
      <c r="O99" s="21">
        <f t="shared" si="12"/>
        <v>7.0000000000000007E-2</v>
      </c>
      <c r="P99" s="21">
        <f t="shared" si="12"/>
        <v>6.76</v>
      </c>
      <c r="Q99" s="21">
        <f t="shared" si="12"/>
        <v>99.71</v>
      </c>
      <c r="R99" s="21">
        <f t="shared" si="12"/>
        <v>153.1</v>
      </c>
    </row>
    <row r="100" spans="1:18" x14ac:dyDescent="0.3">
      <c r="A100" s="9"/>
      <c r="B100" s="9"/>
      <c r="C100" s="9"/>
      <c r="D100" s="9"/>
      <c r="E100" s="1" t="s">
        <v>8</v>
      </c>
      <c r="F100" s="21">
        <f>MAX(F85:F98)</f>
        <v>70.98</v>
      </c>
      <c r="G100" s="21">
        <f t="shared" ref="G100:R100" si="13">MAX(G85:G98)</f>
        <v>3.97</v>
      </c>
      <c r="H100" s="21">
        <f t="shared" si="13"/>
        <v>20.61</v>
      </c>
      <c r="I100" s="21">
        <f t="shared" si="13"/>
        <v>0.184</v>
      </c>
      <c r="J100" s="21">
        <f t="shared" si="13"/>
        <v>1.93</v>
      </c>
      <c r="K100" s="21">
        <f t="shared" si="13"/>
        <v>1.08</v>
      </c>
      <c r="L100" s="21">
        <f t="shared" si="13"/>
        <v>1.5029999999999999</v>
      </c>
      <c r="M100" s="21">
        <f t="shared" si="13"/>
        <v>0.53400000000000003</v>
      </c>
      <c r="N100" s="21">
        <f t="shared" si="13"/>
        <v>2.0710000000000002</v>
      </c>
      <c r="O100" s="21">
        <f t="shared" si="13"/>
        <v>0.122</v>
      </c>
      <c r="P100" s="21">
        <f t="shared" si="13"/>
        <v>10.59</v>
      </c>
      <c r="Q100" s="21">
        <f t="shared" si="13"/>
        <v>99.882999999999996</v>
      </c>
      <c r="R100" s="21">
        <f t="shared" si="13"/>
        <v>216.1</v>
      </c>
    </row>
    <row r="101" spans="1:18" x14ac:dyDescent="0.3">
      <c r="A101" s="9"/>
      <c r="B101" s="9"/>
      <c r="C101" s="9"/>
      <c r="D101" s="9"/>
      <c r="E101" s="1" t="s">
        <v>9</v>
      </c>
      <c r="F101" s="21">
        <f>AVERAGE(F85:F98)</f>
        <v>66.202857142857155</v>
      </c>
      <c r="G101" s="21">
        <f t="shared" ref="G101:R101" si="14">AVERAGE(G85:G98)</f>
        <v>2.4121428571428569</v>
      </c>
      <c r="H101" s="21">
        <f t="shared" si="14"/>
        <v>17.030071428571429</v>
      </c>
      <c r="I101" s="21">
        <f t="shared" si="14"/>
        <v>0.14857142857142855</v>
      </c>
      <c r="J101" s="21">
        <f t="shared" si="14"/>
        <v>1.7218571428571428</v>
      </c>
      <c r="K101" s="21">
        <f t="shared" si="14"/>
        <v>0.64942857142857136</v>
      </c>
      <c r="L101" s="21">
        <f t="shared" si="14"/>
        <v>1.0292142857142856</v>
      </c>
      <c r="M101" s="21">
        <f t="shared" si="14"/>
        <v>0.49092857142857144</v>
      </c>
      <c r="N101" s="21">
        <f t="shared" si="14"/>
        <v>1.7346428571428574</v>
      </c>
      <c r="O101" s="21">
        <f t="shared" si="14"/>
        <v>8.6214285714285702E-2</v>
      </c>
      <c r="P101" s="21">
        <f t="shared" si="14"/>
        <v>8.2507142857142863</v>
      </c>
      <c r="Q101" s="21">
        <f t="shared" si="14"/>
        <v>99.790428571428563</v>
      </c>
      <c r="R101" s="21">
        <f t="shared" si="14"/>
        <v>182.81642857142856</v>
      </c>
    </row>
  </sheetData>
  <mergeCells count="41">
    <mergeCell ref="A1:R1"/>
    <mergeCell ref="A2:A3"/>
    <mergeCell ref="B2:B3"/>
    <mergeCell ref="C2:C3"/>
    <mergeCell ref="D2:D3"/>
    <mergeCell ref="E2:E3"/>
    <mergeCell ref="R2:R3"/>
    <mergeCell ref="F3:Q3"/>
    <mergeCell ref="A4:R4"/>
    <mergeCell ref="A22:A23"/>
    <mergeCell ref="B22:B23"/>
    <mergeCell ref="C22:C23"/>
    <mergeCell ref="D22:D23"/>
    <mergeCell ref="E22:E23"/>
    <mergeCell ref="R22:R23"/>
    <mergeCell ref="F23:Q23"/>
    <mergeCell ref="A24:R24"/>
    <mergeCell ref="A42:A43"/>
    <mergeCell ref="B42:B43"/>
    <mergeCell ref="C42:C43"/>
    <mergeCell ref="D42:D43"/>
    <mergeCell ref="E42:E43"/>
    <mergeCell ref="R42:R43"/>
    <mergeCell ref="F43:Q43"/>
    <mergeCell ref="A44:R44"/>
    <mergeCell ref="A62:A63"/>
    <mergeCell ref="B62:B63"/>
    <mergeCell ref="C62:C63"/>
    <mergeCell ref="D62:D63"/>
    <mergeCell ref="E62:E63"/>
    <mergeCell ref="R62:R63"/>
    <mergeCell ref="F63:Q63"/>
    <mergeCell ref="A84:R84"/>
    <mergeCell ref="A64:R64"/>
    <mergeCell ref="A82:A83"/>
    <mergeCell ref="B82:B83"/>
    <mergeCell ref="C82:C83"/>
    <mergeCell ref="D82:D83"/>
    <mergeCell ref="E82:E83"/>
    <mergeCell ref="R82:R83"/>
    <mergeCell ref="F83:Q8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2026-04-13T09:52:17Z</dcterms:created>
  <dcterms:modified xsi:type="dcterms:W3CDTF">2026-05-20T10:24:59Z</dcterms:modified>
</cp:coreProperties>
</file>